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MA.ORTEGA\Desktop\ORDINARIO 2020\Dictamen\9.RSP_SI\"/>
    </mc:Choice>
  </mc:AlternateContent>
  <bookViews>
    <workbookView xWindow="28680" yWindow="-120" windowWidth="29040" windowHeight="15840"/>
  </bookViews>
  <sheets>
    <sheet name="ANEXO 2-RSP-SI" sheetId="9" r:id="rId1"/>
  </sheets>
  <definedNames>
    <definedName name="_xlnm._FilterDatabase" localSheetId="0" hidden="1">'ANEXO 2-RSP-SI'!$A$12:$BI$27</definedName>
    <definedName name="_xlnm.Print_Area" localSheetId="0">'ANEXO 2-RSP-SI'!$A$1:$BI$27</definedName>
    <definedName name="_xlnm.Print_Titles" localSheetId="0">'ANEXO 2-RSP-SI'!$1:$12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J29" i="9" l="1"/>
  <c r="BK29" i="9"/>
  <c r="BL29" i="9"/>
  <c r="BL27" i="9"/>
  <c r="BK27" i="9"/>
  <c r="BJ27" i="9"/>
  <c r="BL15" i="9"/>
  <c r="BL16" i="9"/>
  <c r="BL17" i="9"/>
  <c r="BL18" i="9"/>
  <c r="BL19" i="9"/>
  <c r="BL20" i="9"/>
  <c r="BL21" i="9"/>
  <c r="BL22" i="9"/>
  <c r="BL23" i="9"/>
  <c r="BL24" i="9"/>
  <c r="BL25" i="9"/>
  <c r="BL26" i="9"/>
  <c r="BL14" i="9"/>
  <c r="BD27" i="9"/>
  <c r="BD29" i="9" s="1"/>
  <c r="BC27" i="9"/>
  <c r="BC29" i="9" s="1"/>
  <c r="AX27" i="9"/>
  <c r="AX29" i="9" s="1"/>
  <c r="AW27" i="9"/>
  <c r="AW29" i="9" s="1"/>
  <c r="AV27" i="9"/>
  <c r="AV29" i="9" s="1"/>
  <c r="AU27" i="9"/>
  <c r="AU29" i="9" s="1"/>
  <c r="AN27" i="9"/>
  <c r="AN29" i="9" s="1"/>
  <c r="AM27" i="9"/>
  <c r="AM29" i="9" s="1"/>
  <c r="AL27" i="9"/>
  <c r="AL29" i="9" s="1"/>
  <c r="AK27" i="9"/>
  <c r="AK29" i="9" s="1"/>
  <c r="AJ27" i="9"/>
  <c r="AJ29" i="9" s="1"/>
  <c r="AI27" i="9"/>
  <c r="AI29" i="9" s="1"/>
  <c r="AH27" i="9"/>
  <c r="AH29" i="9" s="1"/>
  <c r="AG27" i="9"/>
  <c r="AG29" i="9" s="1"/>
  <c r="AF27" i="9"/>
  <c r="AF29" i="9" s="1"/>
  <c r="AE27" i="9"/>
  <c r="AE29" i="9" s="1"/>
  <c r="Y27" i="9"/>
  <c r="Y29" i="9" s="1"/>
  <c r="X27" i="9"/>
  <c r="X29" i="9" s="1"/>
  <c r="W27" i="9"/>
  <c r="W29" i="9" s="1"/>
  <c r="V27" i="9"/>
  <c r="V29" i="9" s="1"/>
  <c r="U27" i="9"/>
  <c r="U29" i="9" s="1"/>
  <c r="T27" i="9"/>
  <c r="T29" i="9" s="1"/>
  <c r="S27" i="9"/>
  <c r="S29" i="9" s="1"/>
  <c r="R27" i="9"/>
  <c r="R29" i="9" s="1"/>
  <c r="Q27" i="9"/>
  <c r="Q29" i="9" s="1"/>
  <c r="P27" i="9"/>
  <c r="P29" i="9" s="1"/>
  <c r="O27" i="9"/>
  <c r="O29" i="9" s="1"/>
  <c r="M27" i="9"/>
  <c r="M29" i="9" s="1"/>
  <c r="L27" i="9"/>
  <c r="L29" i="9" s="1"/>
  <c r="K27" i="9"/>
  <c r="K29" i="9" s="1"/>
  <c r="J27" i="9"/>
  <c r="J29" i="9" s="1"/>
  <c r="I27" i="9"/>
  <c r="I29" i="9" s="1"/>
  <c r="H27" i="9"/>
  <c r="H29" i="9" s="1"/>
  <c r="G27" i="9"/>
  <c r="G29" i="9" s="1"/>
  <c r="F27" i="9"/>
  <c r="F29" i="9" s="1"/>
  <c r="E27" i="9"/>
  <c r="E29" i="9" s="1"/>
  <c r="BB26" i="9"/>
  <c r="BF26" i="9" s="1"/>
  <c r="AT26" i="9"/>
  <c r="AS26" i="9"/>
  <c r="AR26" i="9"/>
  <c r="AQ26" i="9"/>
  <c r="AD26" i="9"/>
  <c r="AC26" i="9"/>
  <c r="AB26" i="9"/>
  <c r="AA26" i="9"/>
  <c r="Z26" i="9"/>
  <c r="N26" i="9"/>
  <c r="BB25" i="9"/>
  <c r="BF25" i="9" s="1"/>
  <c r="AT25" i="9"/>
  <c r="AS25" i="9"/>
  <c r="AR25" i="9"/>
  <c r="AQ25" i="9"/>
  <c r="AD25" i="9"/>
  <c r="AC25" i="9"/>
  <c r="AB25" i="9"/>
  <c r="AA25" i="9"/>
  <c r="Z25" i="9"/>
  <c r="N25" i="9"/>
  <c r="BB24" i="9"/>
  <c r="BF24" i="9" s="1"/>
  <c r="AT24" i="9"/>
  <c r="AS24" i="9"/>
  <c r="AR24" i="9"/>
  <c r="AQ24" i="9"/>
  <c r="AD24" i="9"/>
  <c r="AC24" i="9"/>
  <c r="AB24" i="9"/>
  <c r="AA24" i="9"/>
  <c r="Z24" i="9"/>
  <c r="N24" i="9"/>
  <c r="BB23" i="9"/>
  <c r="BF23" i="9" s="1"/>
  <c r="AT23" i="9"/>
  <c r="AS23" i="9"/>
  <c r="AR23" i="9"/>
  <c r="AQ23" i="9"/>
  <c r="AD23" i="9"/>
  <c r="AC23" i="9"/>
  <c r="AB23" i="9"/>
  <c r="AA23" i="9"/>
  <c r="Z23" i="9"/>
  <c r="N23" i="9"/>
  <c r="BB22" i="9"/>
  <c r="BF22" i="9" s="1"/>
  <c r="AT22" i="9"/>
  <c r="AS22" i="9"/>
  <c r="AR22" i="9"/>
  <c r="AQ22" i="9"/>
  <c r="AD22" i="9"/>
  <c r="AC22" i="9"/>
  <c r="AB22" i="9"/>
  <c r="AA22" i="9"/>
  <c r="Z22" i="9"/>
  <c r="N22" i="9"/>
  <c r="BB21" i="9"/>
  <c r="BF21" i="9" s="1"/>
  <c r="AT21" i="9"/>
  <c r="AS21" i="9"/>
  <c r="AR21" i="9"/>
  <c r="AQ21" i="9"/>
  <c r="AD21" i="9"/>
  <c r="AC21" i="9"/>
  <c r="AB21" i="9"/>
  <c r="AA21" i="9"/>
  <c r="Z21" i="9"/>
  <c r="N21" i="9"/>
  <c r="BB20" i="9"/>
  <c r="BF20" i="9" s="1"/>
  <c r="AT20" i="9"/>
  <c r="AS20" i="9"/>
  <c r="AR20" i="9"/>
  <c r="AQ20" i="9"/>
  <c r="AD20" i="9"/>
  <c r="AC20" i="9"/>
  <c r="AB20" i="9"/>
  <c r="AA20" i="9"/>
  <c r="Z20" i="9"/>
  <c r="N20" i="9"/>
  <c r="BB19" i="9"/>
  <c r="BF19" i="9" s="1"/>
  <c r="AT19" i="9"/>
  <c r="AS19" i="9"/>
  <c r="AR19" i="9"/>
  <c r="AQ19" i="9"/>
  <c r="AD19" i="9"/>
  <c r="AC19" i="9"/>
  <c r="AB19" i="9"/>
  <c r="AA19" i="9"/>
  <c r="Z19" i="9"/>
  <c r="N19" i="9"/>
  <c r="BB18" i="9"/>
  <c r="BF18" i="9" s="1"/>
  <c r="AT18" i="9"/>
  <c r="AS18" i="9"/>
  <c r="AR18" i="9"/>
  <c r="AQ18" i="9"/>
  <c r="AD18" i="9"/>
  <c r="AC18" i="9"/>
  <c r="AB18" i="9"/>
  <c r="AA18" i="9"/>
  <c r="Z18" i="9"/>
  <c r="N18" i="9"/>
  <c r="BB17" i="9"/>
  <c r="BF17" i="9" s="1"/>
  <c r="AT17" i="9"/>
  <c r="AS17" i="9"/>
  <c r="AR17" i="9"/>
  <c r="AQ17" i="9"/>
  <c r="AD17" i="9"/>
  <c r="AC17" i="9"/>
  <c r="AB17" i="9"/>
  <c r="AA17" i="9"/>
  <c r="Z17" i="9"/>
  <c r="N17" i="9"/>
  <c r="BB16" i="9"/>
  <c r="BF16" i="9" s="1"/>
  <c r="AT16" i="9"/>
  <c r="AS16" i="9"/>
  <c r="AR16" i="9"/>
  <c r="AQ16" i="9"/>
  <c r="AD16" i="9"/>
  <c r="AC16" i="9"/>
  <c r="AB16" i="9"/>
  <c r="AA16" i="9"/>
  <c r="Z16" i="9"/>
  <c r="N16" i="9"/>
  <c r="BB15" i="9"/>
  <c r="BF15" i="9" s="1"/>
  <c r="AT15" i="9"/>
  <c r="AS15" i="9"/>
  <c r="AR15" i="9"/>
  <c r="AQ15" i="9"/>
  <c r="AD15" i="9"/>
  <c r="AC15" i="9"/>
  <c r="AB15" i="9"/>
  <c r="AA15" i="9"/>
  <c r="Z15" i="9"/>
  <c r="N15" i="9"/>
  <c r="BB14" i="9"/>
  <c r="AT14" i="9"/>
  <c r="AS14" i="9"/>
  <c r="AR14" i="9"/>
  <c r="AR27" i="9" s="1"/>
  <c r="AR29" i="9" s="1"/>
  <c r="AQ14" i="9"/>
  <c r="AD14" i="9"/>
  <c r="AC14" i="9"/>
  <c r="AB14" i="9"/>
  <c r="AB27" i="9" s="1"/>
  <c r="AB29" i="9" s="1"/>
  <c r="AA14" i="9"/>
  <c r="Z14" i="9"/>
  <c r="N14" i="9"/>
  <c r="AS27" i="9" l="1"/>
  <c r="AS29" i="9" s="1"/>
  <c r="AC27" i="9"/>
  <c r="AC29" i="9" s="1"/>
  <c r="Z27" i="9"/>
  <c r="Z29" i="9" s="1"/>
  <c r="AD27" i="9"/>
  <c r="AD29" i="9" s="1"/>
  <c r="AT27" i="9"/>
  <c r="AT29" i="9" s="1"/>
  <c r="N27" i="9"/>
  <c r="N29" i="9" s="1"/>
  <c r="M34" i="9" s="1"/>
  <c r="AA27" i="9"/>
  <c r="AA29" i="9" s="1"/>
  <c r="AQ27" i="9"/>
  <c r="AQ29" i="9" s="1"/>
  <c r="BB27" i="9"/>
  <c r="BB29" i="9" s="1"/>
  <c r="BF14" i="9"/>
  <c r="BF27" i="9" s="1"/>
  <c r="BF29" i="9" s="1"/>
  <c r="BA26" i="9"/>
  <c r="BI26" i="9" s="1"/>
  <c r="BA15" i="9"/>
  <c r="BI15" i="9" s="1"/>
  <c r="BA16" i="9"/>
  <c r="BI16" i="9" s="1"/>
  <c r="BA17" i="9"/>
  <c r="BI17" i="9" s="1"/>
  <c r="BA18" i="9"/>
  <c r="BI18" i="9" s="1"/>
  <c r="BA19" i="9"/>
  <c r="BI19" i="9" s="1"/>
  <c r="BA20" i="9"/>
  <c r="BI20" i="9" s="1"/>
  <c r="BA21" i="9"/>
  <c r="BI21" i="9" s="1"/>
  <c r="BA22" i="9"/>
  <c r="BI22" i="9" s="1"/>
  <c r="BA23" i="9"/>
  <c r="BI23" i="9" s="1"/>
  <c r="BA24" i="9"/>
  <c r="BI24" i="9" s="1"/>
  <c r="BA25" i="9"/>
  <c r="BI25" i="9" s="1"/>
  <c r="BA14" i="9"/>
  <c r="BA27" i="9" l="1"/>
  <c r="BA29" i="9" s="1"/>
  <c r="BI14" i="9"/>
  <c r="BI27" i="9" s="1"/>
  <c r="BI29" i="9" s="1"/>
  <c r="BI34" i="9" s="1"/>
</calcChain>
</file>

<file path=xl/sharedStrings.xml><?xml version="1.0" encoding="utf-8"?>
<sst xmlns="http://schemas.openxmlformats.org/spreadsheetml/2006/main" count="194" uniqueCount="150">
  <si>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</si>
  <si>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</si>
  <si>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</si>
  <si>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</si>
  <si>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SINALOA</t>
  </si>
  <si>
    <t>INTEGRACIÓN DE IMPUESTOS POR PAGAR AL 31 DE DICIEMBRE DE 2020</t>
  </si>
  <si>
    <t>Cons.</t>
  </si>
  <si>
    <t xml:space="preserve">Comité  </t>
  </si>
  <si>
    <t>Núm. de cuenta</t>
  </si>
  <si>
    <t>Nombre de la cuenta o subcuenta</t>
  </si>
  <si>
    <t>Saldo inicial al 1-1-20</t>
  </si>
  <si>
    <t>Retenciones del ejercicio 2020</t>
  </si>
  <si>
    <t>Pagos o Transferencias en especie en 2020:</t>
  </si>
  <si>
    <t>Saldo con antigüedad mayor a un año</t>
  </si>
  <si>
    <t>Impuestos pendientes de pago con antigüedad menor a un año</t>
  </si>
  <si>
    <t>Saldo al
 31-12-20 del sujeto obligado</t>
  </si>
  <si>
    <t>Saldos que no fueron objeto de sanción</t>
  </si>
  <si>
    <t>Saldos sancionados</t>
  </si>
  <si>
    <t>Suma del saldo inicial</t>
  </si>
  <si>
    <t>Saldos sancionados en el ejercicio:</t>
  </si>
  <si>
    <t>De obligaciones  del 2020</t>
  </si>
  <si>
    <t>Saldo que no ha sido objeto de sanción</t>
  </si>
  <si>
    <t>Saldo sancionado</t>
  </si>
  <si>
    <t>Subtotal de impuestos con antigüedad mayor a un año</t>
  </si>
  <si>
    <t>2015 y anteriores</t>
  </si>
  <si>
    <t>2016</t>
  </si>
  <si>
    <t>2017</t>
  </si>
  <si>
    <t>2018</t>
  </si>
  <si>
    <t>2019</t>
  </si>
  <si>
    <t>2015 y anteiores</t>
  </si>
  <si>
    <t>Con antigüedad mayor a un año</t>
  </si>
  <si>
    <t>Seguimiento (Enterado en 2020)</t>
  </si>
  <si>
    <t>Saldos en negativos</t>
  </si>
  <si>
    <t>Seguimiento en 2020</t>
  </si>
  <si>
    <t>Enterado (Pagado) en 2020</t>
  </si>
  <si>
    <t>Seguimiento en 2021</t>
  </si>
  <si>
    <t>Enterados en 2021</t>
  </si>
  <si>
    <t>Reconocimiento de impuestos de ejercicios anteriores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</si>
  <si>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</si>
  <si>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</si>
  <si>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</si>
  <si>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</si>
  <si>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</si>
  <si>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</si>
  <si>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</si>
  <si>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</si>
  <si>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</si>
  <si>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</si>
  <si>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</si>
  <si>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</si>
  <si>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</si>
  <si>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</si>
  <si>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</si>
  <si>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</si>
  <si>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</si>
  <si>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</si>
  <si>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</si>
  <si>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</si>
  <si>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</si>
  <si>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</si>
  <si>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</si>
  <si>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</si>
  <si>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</si>
  <si>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</si>
  <si>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</si>
  <si>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</si>
  <si>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</si>
  <si>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</si>
  <si>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</si>
  <si>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</si>
  <si>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</si>
  <si>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</si>
  <si>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</si>
  <si>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</si>
  <si>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</si>
  <si>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</si>
  <si>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</si>
  <si>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</si>
  <si>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</si>
  <si>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</si>
  <si>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</si>
  <si>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</si>
  <si>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</si>
  <si>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</si>
  <si>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</si>
  <si>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</si>
  <si>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</si>
  <si>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</si>
  <si>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</si>
  <si>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</si>
  <si>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</si>
  <si>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2-1-03-00-0000</t>
  </si>
  <si>
    <t>Impuestos por pagar ordinario</t>
  </si>
  <si>
    <t>2-1-03-01-0000</t>
  </si>
  <si>
    <t>ISR retenido por servicios profesionales</t>
  </si>
  <si>
    <t>2-1-03-02-0000</t>
  </si>
  <si>
    <t>ISR retenido por sueldos y salarios</t>
  </si>
  <si>
    <t>2-1-03-03-0000</t>
  </si>
  <si>
    <t>ISR retenido por honorarios asimilados a sueldos</t>
  </si>
  <si>
    <t>2-1-03-04-0000</t>
  </si>
  <si>
    <t>ISR retenido por arrendamiento</t>
  </si>
  <si>
    <t>2-1-03-05-0000</t>
  </si>
  <si>
    <t>IVA retenido por servicios profesionales</t>
  </si>
  <si>
    <t>2-1-03-06-0000</t>
  </si>
  <si>
    <t>IVA retenido por fletes</t>
  </si>
  <si>
    <t>2-1-03-07-0000</t>
  </si>
  <si>
    <t>IVA retenido por arrendamiento</t>
  </si>
  <si>
    <t>2-1-03-08-0000</t>
  </si>
  <si>
    <t>IMSS</t>
  </si>
  <si>
    <t>2-1-03-09-0000</t>
  </si>
  <si>
    <t>INFONAVIT</t>
  </si>
  <si>
    <t>2-1-03-10-0000</t>
  </si>
  <si>
    <t>RCV</t>
  </si>
  <si>
    <t>2-1-03-11-0000</t>
  </si>
  <si>
    <t>Impuesto sobre nomina</t>
  </si>
  <si>
    <t>2-1-03-12-0000</t>
  </si>
  <si>
    <t>Otros impuestos y/o contribuciones federales</t>
  </si>
  <si>
    <t>2-1-03-13-0000</t>
  </si>
  <si>
    <t>Otros impuestos y/o contribuciones locales</t>
  </si>
  <si>
    <t>Subtotal</t>
  </si>
  <si>
    <t>Suma total de los impuestos por pagar</t>
  </si>
  <si>
    <t>Comprobación:</t>
  </si>
  <si>
    <t>Diferencia</t>
  </si>
  <si>
    <t>2-1-05-00-0000</t>
  </si>
  <si>
    <t>Multas y sanciones (menores a 1 año)</t>
  </si>
  <si>
    <t>2-1-05-01-0000</t>
  </si>
  <si>
    <t>Instituto Nacional Electoral</t>
  </si>
  <si>
    <t>2-1-05-01-0001</t>
  </si>
  <si>
    <t>Ordinario</t>
  </si>
  <si>
    <t>2-1-05-01-0002</t>
  </si>
  <si>
    <t>Precampaña</t>
  </si>
  <si>
    <t>2-1-05-01-0003</t>
  </si>
  <si>
    <t>Campaña</t>
  </si>
  <si>
    <t>2-1-05-02-0000</t>
  </si>
  <si>
    <t>Organismo Publico Electoral</t>
  </si>
  <si>
    <t>2-1-05-02-0001</t>
  </si>
  <si>
    <t>2-1-05-02-0002</t>
  </si>
  <si>
    <t>2-1-05-02-0003</t>
  </si>
  <si>
    <t>Referencia oficio INE/UTF/DA/43073/2021</t>
  </si>
  <si>
    <t>SALDO FINAL AJUSTADO DE AUDITORÍA AL
 31-12-20</t>
  </si>
  <si>
    <t>CARGO</t>
  </si>
  <si>
    <t>ABONO</t>
  </si>
  <si>
    <t>AZ</t>
  </si>
  <si>
    <t>BA</t>
  </si>
  <si>
    <t>BB =(AY+AZ-BA)</t>
  </si>
  <si>
    <t>Saldos de la balanza de comprobación del sujeto obligado al 31-12-20</t>
  </si>
  <si>
    <t xml:space="preserve">Referencia Dictamen </t>
  </si>
  <si>
    <t>Referencia Dictamen</t>
  </si>
  <si>
    <t>AJUSTES Y/O RECLASIFICACIONES PROPUESTOS POR AUDITORIA DERIVADO DEL OFICIO NUM INE/UTF/DA/46880/2021</t>
  </si>
  <si>
    <t>ANEXO 2-RSP-SI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</si>
</sst>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6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67" fontId="13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166" fontId="14" fillId="0" borderId="6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167" fontId="2" fillId="0" borderId="6" xfId="0" applyNumberFormat="1" applyFont="1" applyBorder="1"/>
    <xf numFmtId="166" fontId="2" fillId="0" borderId="6" xfId="0" applyNumberFormat="1" applyFont="1" applyBorder="1" applyAlignment="1">
      <alignment vertical="center" wrapText="1"/>
    </xf>
    <xf numFmtId="165" fontId="2" fillId="0" borderId="6" xfId="5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/>
    <xf numFmtId="44" fontId="7" fillId="0" borderId="0" xfId="5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6" xfId="0" applyFont="1" applyBorder="1" applyAlignment="1">
      <alignment horizontal="left" vertical="center"/>
    </xf>
    <xf numFmtId="165" fontId="8" fillId="0" borderId="6" xfId="1" applyNumberFormat="1" applyFont="1" applyFill="1" applyBorder="1" applyAlignment="1">
      <alignment vertical="center"/>
    </xf>
    <xf numFmtId="167" fontId="2" fillId="0" borderId="6" xfId="0" applyNumberFormat="1" applyFont="1" applyBorder="1" applyAlignment="1">
      <alignment horizontal="center"/>
    </xf>
    <xf numFmtId="49" fontId="15" fillId="2" borderId="6" xfId="1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4" fontId="16" fillId="4" borderId="6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7" xfId="1" applyFont="1" applyFill="1" applyBorder="1" applyAlignment="1">
      <alignment horizontal="center" vertical="center"/>
    </xf>
    <xf numFmtId="165" fontId="7" fillId="0" borderId="6" xfId="5" applyNumberFormat="1" applyFont="1" applyFill="1" applyBorder="1" applyAlignment="1">
      <alignment vertical="center"/>
    </xf>
    <xf numFmtId="164" fontId="16" fillId="5" borderId="6" xfId="6" applyNumberFormat="1" applyFont="1" applyFill="1" applyBorder="1" applyAlignment="1">
      <alignment horizontal="center" vertical="center" wrapText="1"/>
    </xf>
    <xf numFmtId="165" fontId="7" fillId="3" borderId="6" xfId="1" applyNumberFormat="1" applyFont="1" applyFill="1" applyBorder="1"/>
    <xf numFmtId="165" fontId="8" fillId="3" borderId="6" xfId="1" applyNumberFormat="1" applyFont="1" applyFill="1" applyBorder="1" applyAlignment="1">
      <alignment vertical="center"/>
    </xf>
    <xf numFmtId="165" fontId="7" fillId="3" borderId="0" xfId="0" applyNumberFormat="1" applyFont="1" applyFill="1" applyAlignment="1">
      <alignment vertical="center"/>
    </xf>
    <xf numFmtId="164" fontId="17" fillId="6" borderId="6" xfId="6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164" fontId="17" fillId="7" borderId="6" xfId="6" applyNumberFormat="1" applyFont="1" applyFill="1" applyBorder="1" applyAlignment="1">
      <alignment horizontal="center" vertical="center" wrapText="1"/>
    </xf>
    <xf numFmtId="164" fontId="17" fillId="8" borderId="6" xfId="6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164" fontId="7" fillId="0" borderId="11" xfId="1" applyNumberFormat="1" applyFont="1" applyFill="1" applyBorder="1" applyAlignment="1">
      <alignment horizontal="center"/>
    </xf>
    <xf numFmtId="0" fontId="12" fillId="9" borderId="0" xfId="0" applyFont="1" applyFill="1" applyAlignment="1">
      <alignment horizontal="left" vertical="center"/>
    </xf>
    <xf numFmtId="0" fontId="12" fillId="9" borderId="0" xfId="0" applyFont="1" applyFill="1" applyAlignment="1">
      <alignment vertical="center"/>
    </xf>
    <xf numFmtId="49" fontId="14" fillId="8" borderId="6" xfId="1" applyNumberFormat="1" applyFont="1" applyFill="1" applyBorder="1" applyAlignment="1">
      <alignment horizontal="center" vertical="center" wrapText="1"/>
    </xf>
    <xf numFmtId="49" fontId="14" fillId="6" borderId="6" xfId="1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0" fontId="7" fillId="0" borderId="6" xfId="0" applyFont="1" applyFill="1" applyBorder="1" applyAlignment="1">
      <alignment vertical="center"/>
    </xf>
    <xf numFmtId="165" fontId="7" fillId="0" borderId="6" xfId="9" applyNumberFormat="1" applyFont="1" applyFill="1" applyBorder="1"/>
    <xf numFmtId="164" fontId="16" fillId="5" borderId="6" xfId="11" applyNumberFormat="1" applyFont="1" applyFill="1" applyBorder="1" applyAlignment="1">
      <alignment horizontal="center" vertical="center" wrapText="1"/>
    </xf>
    <xf numFmtId="43" fontId="14" fillId="7" borderId="9" xfId="1" applyFont="1" applyFill="1" applyBorder="1" applyAlignment="1">
      <alignment horizontal="center" vertical="center" wrapText="1"/>
    </xf>
    <xf numFmtId="43" fontId="14" fillId="7" borderId="10" xfId="1" applyFont="1" applyFill="1" applyBorder="1" applyAlignment="1">
      <alignment horizontal="center" vertical="center" wrapText="1"/>
    </xf>
    <xf numFmtId="43" fontId="14" fillId="7" borderId="8" xfId="1" applyFont="1" applyFill="1" applyBorder="1" applyAlignment="1">
      <alignment horizontal="center" vertical="center" wrapText="1"/>
    </xf>
    <xf numFmtId="164" fontId="17" fillId="7" borderId="1" xfId="16" applyNumberFormat="1" applyFont="1" applyFill="1" applyBorder="1" applyAlignment="1">
      <alignment horizontal="center" vertical="center" wrapText="1"/>
    </xf>
    <xf numFmtId="164" fontId="17" fillId="7" borderId="5" xfId="16" applyNumberFormat="1" applyFont="1" applyFill="1" applyBorder="1" applyAlignment="1">
      <alignment horizontal="center" vertical="center" wrapText="1"/>
    </xf>
    <xf numFmtId="164" fontId="17" fillId="7" borderId="7" xfId="16" applyNumberFormat="1" applyFont="1" applyFill="1" applyBorder="1" applyAlignment="1">
      <alignment horizontal="center" vertical="center" wrapText="1"/>
    </xf>
    <xf numFmtId="164" fontId="14" fillId="8" borderId="9" xfId="2" applyNumberFormat="1" applyFont="1" applyFill="1" applyBorder="1" applyAlignment="1">
      <alignment horizontal="center" vertical="center"/>
    </xf>
    <xf numFmtId="164" fontId="14" fillId="8" borderId="10" xfId="2" applyNumberFormat="1" applyFont="1" applyFill="1" applyBorder="1" applyAlignment="1">
      <alignment horizontal="center" vertical="center"/>
    </xf>
    <xf numFmtId="164" fontId="14" fillId="8" borderId="8" xfId="2" applyNumberFormat="1" applyFont="1" applyFill="1" applyBorder="1" applyAlignment="1">
      <alignment horizontal="center" vertical="center"/>
    </xf>
    <xf numFmtId="164" fontId="14" fillId="8" borderId="14" xfId="2" applyNumberFormat="1" applyFont="1" applyFill="1" applyBorder="1" applyAlignment="1">
      <alignment horizontal="center" vertical="center"/>
    </xf>
    <xf numFmtId="164" fontId="14" fillId="8" borderId="0" xfId="2" applyNumberFormat="1" applyFont="1" applyFill="1" applyBorder="1" applyAlignment="1">
      <alignment horizontal="center" vertical="center"/>
    </xf>
    <xf numFmtId="164" fontId="14" fillId="8" borderId="13" xfId="2" applyNumberFormat="1" applyFont="1" applyFill="1" applyBorder="1" applyAlignment="1">
      <alignment horizontal="center" vertical="center"/>
    </xf>
    <xf numFmtId="164" fontId="14" fillId="8" borderId="6" xfId="14" applyNumberFormat="1" applyFont="1" applyFill="1" applyBorder="1" applyAlignment="1">
      <alignment horizontal="center" vertical="center" wrapText="1"/>
    </xf>
    <xf numFmtId="164" fontId="16" fillId="5" borderId="2" xfId="16" applyNumberFormat="1" applyFont="1" applyFill="1" applyBorder="1" applyAlignment="1">
      <alignment horizontal="center" vertical="center" wrapText="1"/>
    </xf>
    <xf numFmtId="164" fontId="16" fillId="5" borderId="3" xfId="16" applyNumberFormat="1" applyFont="1" applyFill="1" applyBorder="1" applyAlignment="1">
      <alignment horizontal="center" vertical="center" wrapText="1"/>
    </xf>
    <xf numFmtId="164" fontId="16" fillId="5" borderId="1" xfId="11" applyNumberFormat="1" applyFont="1" applyFill="1" applyBorder="1" applyAlignment="1">
      <alignment horizontal="center" vertical="center" wrapText="1"/>
    </xf>
    <xf numFmtId="164" fontId="16" fillId="5" borderId="5" xfId="11" applyNumberFormat="1" applyFont="1" applyFill="1" applyBorder="1" applyAlignment="1">
      <alignment horizontal="center" vertical="center" wrapText="1"/>
    </xf>
    <xf numFmtId="164" fontId="16" fillId="5" borderId="7" xfId="11" applyNumberFormat="1" applyFont="1" applyFill="1" applyBorder="1" applyAlignment="1">
      <alignment horizontal="center" vertical="center" wrapText="1"/>
    </xf>
    <xf numFmtId="164" fontId="15" fillId="2" borderId="1" xfId="9" applyNumberFormat="1" applyFont="1" applyFill="1" applyBorder="1" applyAlignment="1">
      <alignment horizontal="center" vertical="center" wrapText="1"/>
    </xf>
    <xf numFmtId="164" fontId="15" fillId="2" borderId="5" xfId="9" applyNumberFormat="1" applyFont="1" applyFill="1" applyBorder="1" applyAlignment="1">
      <alignment horizontal="center" vertical="center" wrapText="1"/>
    </xf>
    <xf numFmtId="164" fontId="15" fillId="2" borderId="7" xfId="9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49" fontId="14" fillId="8" borderId="6" xfId="1" applyNumberFormat="1" applyFont="1" applyFill="1" applyBorder="1" applyAlignment="1">
      <alignment horizontal="center" vertical="center" wrapText="1"/>
    </xf>
    <xf numFmtId="164" fontId="14" fillId="8" borderId="6" xfId="2" applyNumberFormat="1" applyFont="1" applyFill="1" applyBorder="1" applyAlignment="1">
      <alignment horizontal="center" vertical="center" wrapText="1"/>
    </xf>
    <xf numFmtId="49" fontId="14" fillId="8" borderId="2" xfId="1" applyNumberFormat="1" applyFont="1" applyFill="1" applyBorder="1" applyAlignment="1">
      <alignment horizontal="center" vertical="center" wrapText="1"/>
    </xf>
    <xf numFmtId="49" fontId="14" fillId="8" borderId="4" xfId="1" applyNumberFormat="1" applyFont="1" applyFill="1" applyBorder="1" applyAlignment="1">
      <alignment horizontal="center" vertical="center" wrapText="1"/>
    </xf>
    <xf numFmtId="49" fontId="14" fillId="8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4" fillId="6" borderId="1" xfId="8" applyNumberFormat="1" applyFont="1" applyFill="1" applyBorder="1" applyAlignment="1">
      <alignment horizontal="center" vertical="center" wrapText="1"/>
    </xf>
    <xf numFmtId="49" fontId="14" fillId="6" borderId="5" xfId="8" applyNumberFormat="1" applyFont="1" applyFill="1" applyBorder="1" applyAlignment="1">
      <alignment horizontal="center" vertical="center" wrapText="1"/>
    </xf>
    <xf numFmtId="49" fontId="14" fillId="6" borderId="7" xfId="8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 wrapText="1"/>
    </xf>
    <xf numFmtId="49" fontId="14" fillId="7" borderId="4" xfId="1" applyNumberFormat="1" applyFont="1" applyFill="1" applyBorder="1" applyAlignment="1">
      <alignment horizontal="center" vertical="center" wrapText="1"/>
    </xf>
    <xf numFmtId="164" fontId="17" fillId="7" borderId="1" xfId="6" applyNumberFormat="1" applyFont="1" applyFill="1" applyBorder="1" applyAlignment="1">
      <alignment horizontal="center" vertical="center" wrapText="1"/>
    </xf>
    <xf numFmtId="164" fontId="17" fillId="7" borderId="5" xfId="6" applyNumberFormat="1" applyFont="1" applyFill="1" applyBorder="1" applyAlignment="1">
      <alignment horizontal="center" vertical="center" wrapText="1"/>
    </xf>
    <xf numFmtId="164" fontId="17" fillId="7" borderId="7" xfId="6" applyNumberFormat="1" applyFont="1" applyFill="1" applyBorder="1" applyAlignment="1">
      <alignment horizontal="center" vertical="center" wrapText="1"/>
    </xf>
    <xf numFmtId="49" fontId="14" fillId="6" borderId="6" xfId="1" applyNumberFormat="1" applyFont="1" applyFill="1" applyBorder="1" applyAlignment="1">
      <alignment horizontal="center" vertical="center" wrapText="1"/>
    </xf>
    <xf numFmtId="43" fontId="15" fillId="2" borderId="6" xfId="1" applyFont="1" applyFill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9" fontId="15" fillId="4" borderId="1" xfId="1" applyNumberFormat="1" applyFont="1" applyFill="1" applyBorder="1" applyAlignment="1">
      <alignment horizontal="center" vertical="center" wrapText="1"/>
    </xf>
    <xf numFmtId="49" fontId="15" fillId="4" borderId="7" xfId="1" applyNumberFormat="1" applyFont="1" applyFill="1" applyBorder="1" applyAlignment="1">
      <alignment horizontal="center" vertical="center" wrapText="1"/>
    </xf>
    <xf numFmtId="164" fontId="15" fillId="4" borderId="2" xfId="2" applyNumberFormat="1" applyFont="1" applyFill="1" applyBorder="1" applyAlignment="1">
      <alignment horizontal="center" vertical="center"/>
    </xf>
    <xf numFmtId="164" fontId="15" fillId="4" borderId="4" xfId="2" applyNumberFormat="1" applyFont="1" applyFill="1" applyBorder="1" applyAlignment="1">
      <alignment horizontal="center" vertical="center"/>
    </xf>
    <xf numFmtId="164" fontId="15" fillId="4" borderId="3" xfId="2" applyNumberFormat="1" applyFont="1" applyFill="1" applyBorder="1" applyAlignment="1">
      <alignment horizontal="center" vertical="center"/>
    </xf>
    <xf numFmtId="164" fontId="15" fillId="2" borderId="2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49" fontId="14" fillId="6" borderId="1" xfId="13" applyNumberFormat="1" applyFont="1" applyFill="1" applyBorder="1" applyAlignment="1">
      <alignment horizontal="center" vertical="center" wrapText="1"/>
    </xf>
    <xf numFmtId="49" fontId="14" fillId="6" borderId="5" xfId="13" applyNumberFormat="1" applyFont="1" applyFill="1" applyBorder="1" applyAlignment="1">
      <alignment horizontal="center" vertical="center" wrapText="1"/>
    </xf>
    <xf numFmtId="49" fontId="14" fillId="6" borderId="7" xfId="13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43" fontId="15" fillId="4" borderId="9" xfId="1" applyFont="1" applyFill="1" applyBorder="1" applyAlignment="1">
      <alignment horizontal="center" vertical="center"/>
    </xf>
    <xf numFmtId="43" fontId="15" fillId="4" borderId="10" xfId="1" applyFont="1" applyFill="1" applyBorder="1" applyAlignment="1">
      <alignment horizontal="center" vertical="center"/>
    </xf>
    <xf numFmtId="43" fontId="15" fillId="4" borderId="8" xfId="1" applyFont="1" applyFill="1" applyBorder="1" applyAlignment="1">
      <alignment horizontal="center" vertical="center"/>
    </xf>
  </cellXfs>
  <cellStyles count="18">
    <cellStyle name="Millares" xfId="1" builtinId="3"/>
    <cellStyle name="Millares 2" xfId="2"/>
    <cellStyle name="Millares 2 2" xfId="9"/>
    <cellStyle name="Millares 2 3" xfId="14"/>
    <cellStyle name="Millares 3" xfId="6"/>
    <cellStyle name="Millares 3 2" xfId="11"/>
    <cellStyle name="Millares 3 3" xfId="16"/>
    <cellStyle name="Millares 4" xfId="8"/>
    <cellStyle name="Millares 5" xfId="13"/>
    <cellStyle name="Moneda" xfId="5" builtinId="4"/>
    <cellStyle name="Moneda 2" xfId="7"/>
    <cellStyle name="Moneda 2 2" xfId="12"/>
    <cellStyle name="Moneda 2 3" xfId="17"/>
    <cellStyle name="Moneda 3" xfId="10"/>
    <cellStyle name="Moneda 4" xfId="15"/>
    <cellStyle name="Normal" xfId="0" builtinId="0"/>
    <cellStyle name="Normal 2" xfId="4"/>
    <cellStyle name="Normal 3" xfId="3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55299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7078E3-C515-4179-A4EA-416B52221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252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L70"/>
  <sheetViews>
    <sheetView showGridLines="0" tabSelected="1" zoomScaleNormal="100" workbookViewId="0">
      <selection activeCell="B14" sqref="B14"/>
    </sheetView>
  </sheetViews>
  <sheetFormatPr baseColWidth="10" defaultColWidth="11.44140625" defaultRowHeight="13.5" customHeight="1" x14ac:dyDescent="0.3"/>
  <cols>
    <col min="1" max="1" width="6.33203125" style="4" customWidth="1"/>
    <col min="2" max="2" width="22.6640625" style="7" customWidth="1"/>
    <col min="3" max="3" width="18" style="3" customWidth="1"/>
    <col min="4" max="4" width="54.6640625" style="3" customWidth="1"/>
    <col min="5" max="9" width="14.6640625" style="5" customWidth="1"/>
    <col min="10" max="25" width="14.6640625" style="3" customWidth="1"/>
    <col min="26" max="27" width="18.88671875" style="3" customWidth="1"/>
    <col min="28" max="28" width="22.109375" style="3" customWidth="1"/>
    <col min="29" max="30" width="18.88671875" style="3" customWidth="1"/>
    <col min="31" max="34" width="22.88671875" style="3" customWidth="1"/>
    <col min="35" max="35" width="22.33203125" style="3" customWidth="1"/>
    <col min="36" max="39" width="18.6640625" style="3" customWidth="1"/>
    <col min="40" max="42" width="24.33203125" style="3" customWidth="1"/>
    <col min="43" max="52" width="12.88671875" style="3" customWidth="1"/>
    <col min="53" max="53" width="19.88671875" style="3" customWidth="1"/>
    <col min="54" max="54" width="19.88671875" style="3" bestFit="1" customWidth="1"/>
    <col min="55" max="55" width="13.44140625" style="3" bestFit="1" customWidth="1"/>
    <col min="56" max="56" width="15.109375" style="3" customWidth="1"/>
    <col min="57" max="57" width="25.109375" style="3" customWidth="1"/>
    <col min="58" max="58" width="26.6640625" style="3" customWidth="1"/>
    <col min="59" max="60" width="16.88671875" style="3" customWidth="1"/>
    <col min="61" max="61" width="20.6640625" style="3" customWidth="1"/>
    <col min="62" max="16384" width="11.44140625" style="3"/>
  </cols>
  <sheetData>
    <row r="1" spans="1:64" ht="17.399999999999999" customHeight="1" x14ac:dyDescent="0.3">
      <c r="A1" s="67"/>
      <c r="B1" s="68"/>
      <c r="C1" s="19" t="s">
        <v>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5"/>
    </row>
    <row r="2" spans="1:64" ht="17.399999999999999" customHeight="1" x14ac:dyDescent="0.3">
      <c r="A2" s="67"/>
      <c r="B2" s="68"/>
      <c r="C2" s="19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5"/>
    </row>
    <row r="3" spans="1:64" ht="17.399999999999999" customHeight="1" x14ac:dyDescent="0.3">
      <c r="A3" s="67"/>
      <c r="B3" s="68"/>
      <c r="C3" s="61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5"/>
      <c r="BG3" s="15"/>
      <c r="BH3" s="15"/>
      <c r="BI3" s="15"/>
    </row>
    <row r="4" spans="1:64" ht="16.95" customHeight="1" x14ac:dyDescent="0.3">
      <c r="A4" s="67"/>
      <c r="B4" s="68"/>
      <c r="C4" s="62" t="s">
        <v>3</v>
      </c>
      <c r="D4" s="16"/>
      <c r="E4" s="17"/>
      <c r="F4" s="17"/>
      <c r="G4" s="17"/>
      <c r="H4" s="17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</row>
    <row r="5" spans="1:64" ht="18" customHeight="1" x14ac:dyDescent="0.3">
      <c r="A5" s="67"/>
      <c r="B5" s="68"/>
      <c r="C5" s="62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5"/>
    </row>
    <row r="6" spans="1:64" ht="17.399999999999999" customHeight="1" x14ac:dyDescent="0.3">
      <c r="A6" s="67"/>
      <c r="B6" s="68"/>
      <c r="C6" s="19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4" ht="17.399999999999999" customHeight="1" x14ac:dyDescent="0.3">
      <c r="A7" s="67"/>
      <c r="B7" s="68"/>
      <c r="C7" s="18" t="s">
        <v>149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</row>
    <row r="8" spans="1:64" s="42" customFormat="1" ht="36.75" customHeight="1" x14ac:dyDescent="0.3">
      <c r="A8" s="139" t="s">
        <v>6</v>
      </c>
      <c r="B8" s="139" t="s">
        <v>7</v>
      </c>
      <c r="C8" s="141" t="s">
        <v>8</v>
      </c>
      <c r="D8" s="139" t="s">
        <v>9</v>
      </c>
      <c r="E8" s="143" t="s">
        <v>10</v>
      </c>
      <c r="F8" s="144"/>
      <c r="G8" s="144"/>
      <c r="H8" s="144"/>
      <c r="I8" s="144"/>
      <c r="J8" s="144"/>
      <c r="K8" s="144"/>
      <c r="L8" s="144"/>
      <c r="M8" s="144"/>
      <c r="N8" s="145"/>
      <c r="O8" s="108" t="s">
        <v>11</v>
      </c>
      <c r="P8" s="127" t="s">
        <v>12</v>
      </c>
      <c r="Q8" s="128"/>
      <c r="R8" s="128"/>
      <c r="S8" s="128"/>
      <c r="T8" s="128"/>
      <c r="U8" s="128"/>
      <c r="V8" s="128"/>
      <c r="W8" s="128"/>
      <c r="X8" s="128"/>
      <c r="Y8" s="129"/>
      <c r="Z8" s="130" t="s">
        <v>13</v>
      </c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2"/>
      <c r="BB8" s="85" t="s">
        <v>14</v>
      </c>
      <c r="BC8" s="86"/>
      <c r="BD8" s="86"/>
      <c r="BE8" s="86"/>
      <c r="BF8" s="86"/>
      <c r="BG8" s="86"/>
      <c r="BH8" s="87"/>
      <c r="BI8" s="108" t="s">
        <v>15</v>
      </c>
      <c r="BJ8" s="92" t="s">
        <v>148</v>
      </c>
      <c r="BK8" s="93"/>
      <c r="BL8" s="97" t="s">
        <v>139</v>
      </c>
    </row>
    <row r="9" spans="1:64" s="42" customFormat="1" ht="36.6" customHeight="1" x14ac:dyDescent="0.3">
      <c r="A9" s="140"/>
      <c r="B9" s="140"/>
      <c r="C9" s="142"/>
      <c r="D9" s="140"/>
      <c r="E9" s="123" t="s">
        <v>16</v>
      </c>
      <c r="F9" s="123"/>
      <c r="G9" s="123"/>
      <c r="H9" s="123"/>
      <c r="I9" s="123"/>
      <c r="J9" s="123" t="s">
        <v>17</v>
      </c>
      <c r="K9" s="123"/>
      <c r="L9" s="123"/>
      <c r="M9" s="123"/>
      <c r="N9" s="124" t="s">
        <v>18</v>
      </c>
      <c r="O9" s="109"/>
      <c r="P9" s="123" t="s">
        <v>16</v>
      </c>
      <c r="Q9" s="123"/>
      <c r="R9" s="123"/>
      <c r="S9" s="123"/>
      <c r="T9" s="123"/>
      <c r="U9" s="123" t="s">
        <v>19</v>
      </c>
      <c r="V9" s="123"/>
      <c r="W9" s="123"/>
      <c r="X9" s="123"/>
      <c r="Y9" s="108" t="s">
        <v>20</v>
      </c>
      <c r="Z9" s="133" t="s">
        <v>21</v>
      </c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5"/>
      <c r="AQ9" s="79" t="s">
        <v>22</v>
      </c>
      <c r="AR9" s="80"/>
      <c r="AS9" s="80"/>
      <c r="AT9" s="80"/>
      <c r="AU9" s="80"/>
      <c r="AV9" s="80"/>
      <c r="AW9" s="80"/>
      <c r="AX9" s="80"/>
      <c r="AY9" s="80"/>
      <c r="AZ9" s="81"/>
      <c r="BA9" s="108" t="s">
        <v>23</v>
      </c>
      <c r="BB9" s="88"/>
      <c r="BC9" s="89"/>
      <c r="BD9" s="89"/>
      <c r="BE9" s="89"/>
      <c r="BF9" s="89"/>
      <c r="BG9" s="89"/>
      <c r="BH9" s="90"/>
      <c r="BI9" s="109"/>
      <c r="BJ9" s="94" t="s">
        <v>140</v>
      </c>
      <c r="BK9" s="94" t="s">
        <v>141</v>
      </c>
      <c r="BL9" s="98"/>
    </row>
    <row r="10" spans="1:64" s="42" customFormat="1" ht="50.25" customHeight="1" x14ac:dyDescent="0.3">
      <c r="A10" s="140"/>
      <c r="B10" s="140"/>
      <c r="C10" s="142"/>
      <c r="D10" s="140"/>
      <c r="E10" s="106" t="s">
        <v>24</v>
      </c>
      <c r="F10" s="106" t="s">
        <v>25</v>
      </c>
      <c r="G10" s="106" t="s">
        <v>26</v>
      </c>
      <c r="H10" s="106" t="s">
        <v>27</v>
      </c>
      <c r="I10" s="125" t="s">
        <v>28</v>
      </c>
      <c r="J10" s="106" t="s">
        <v>24</v>
      </c>
      <c r="K10" s="106" t="s">
        <v>25</v>
      </c>
      <c r="L10" s="106" t="s">
        <v>26</v>
      </c>
      <c r="M10" s="106" t="s">
        <v>27</v>
      </c>
      <c r="N10" s="124"/>
      <c r="O10" s="109"/>
      <c r="P10" s="106" t="s">
        <v>29</v>
      </c>
      <c r="Q10" s="106" t="s">
        <v>25</v>
      </c>
      <c r="R10" s="106" t="s">
        <v>26</v>
      </c>
      <c r="S10" s="106" t="s">
        <v>27</v>
      </c>
      <c r="T10" s="106" t="s">
        <v>28</v>
      </c>
      <c r="U10" s="106" t="s">
        <v>24</v>
      </c>
      <c r="V10" s="106" t="s">
        <v>25</v>
      </c>
      <c r="W10" s="106" t="s">
        <v>26</v>
      </c>
      <c r="X10" s="106" t="s">
        <v>27</v>
      </c>
      <c r="Y10" s="109"/>
      <c r="Z10" s="122" t="s">
        <v>30</v>
      </c>
      <c r="AA10" s="122"/>
      <c r="AB10" s="122"/>
      <c r="AC10" s="122"/>
      <c r="AD10" s="122"/>
      <c r="AE10" s="122" t="s">
        <v>31</v>
      </c>
      <c r="AF10" s="122"/>
      <c r="AG10" s="122"/>
      <c r="AH10" s="122"/>
      <c r="AI10" s="122"/>
      <c r="AJ10" s="122" t="s">
        <v>32</v>
      </c>
      <c r="AK10" s="122"/>
      <c r="AL10" s="122"/>
      <c r="AM10" s="122"/>
      <c r="AN10" s="122"/>
      <c r="AO10" s="114" t="s">
        <v>138</v>
      </c>
      <c r="AP10" s="136" t="s">
        <v>146</v>
      </c>
      <c r="AQ10" s="117" t="s">
        <v>33</v>
      </c>
      <c r="AR10" s="118"/>
      <c r="AS10" s="118"/>
      <c r="AT10" s="118"/>
      <c r="AU10" s="117" t="s">
        <v>34</v>
      </c>
      <c r="AV10" s="118"/>
      <c r="AW10" s="118"/>
      <c r="AX10" s="118"/>
      <c r="AY10" s="119" t="s">
        <v>138</v>
      </c>
      <c r="AZ10" s="82" t="s">
        <v>147</v>
      </c>
      <c r="BA10" s="109"/>
      <c r="BB10" s="63" t="s">
        <v>35</v>
      </c>
      <c r="BC10" s="63" t="s">
        <v>36</v>
      </c>
      <c r="BD10" s="63" t="s">
        <v>32</v>
      </c>
      <c r="BE10" s="63" t="s">
        <v>37</v>
      </c>
      <c r="BF10" s="101" t="s">
        <v>38</v>
      </c>
      <c r="BG10" s="102" t="s">
        <v>138</v>
      </c>
      <c r="BH10" s="91" t="s">
        <v>147</v>
      </c>
      <c r="BI10" s="109"/>
      <c r="BJ10" s="95"/>
      <c r="BK10" s="95"/>
      <c r="BL10" s="98"/>
    </row>
    <row r="11" spans="1:64" s="42" customFormat="1" ht="26.4" x14ac:dyDescent="0.3">
      <c r="A11" s="65"/>
      <c r="B11" s="65"/>
      <c r="C11" s="66"/>
      <c r="D11" s="65"/>
      <c r="E11" s="107"/>
      <c r="F11" s="107"/>
      <c r="G11" s="107"/>
      <c r="H11" s="107"/>
      <c r="I11" s="126"/>
      <c r="J11" s="107"/>
      <c r="K11" s="107"/>
      <c r="L11" s="107"/>
      <c r="M11" s="107"/>
      <c r="N11" s="107"/>
      <c r="O11" s="110"/>
      <c r="P11" s="107"/>
      <c r="Q11" s="107"/>
      <c r="R11" s="107"/>
      <c r="S11" s="107"/>
      <c r="T11" s="107"/>
      <c r="U11" s="107"/>
      <c r="V11" s="107"/>
      <c r="W11" s="107"/>
      <c r="X11" s="107"/>
      <c r="Y11" s="110"/>
      <c r="Z11" s="64" t="s">
        <v>24</v>
      </c>
      <c r="AA11" s="64" t="s">
        <v>25</v>
      </c>
      <c r="AB11" s="64" t="s">
        <v>26</v>
      </c>
      <c r="AC11" s="64" t="s">
        <v>27</v>
      </c>
      <c r="AD11" s="64" t="s">
        <v>28</v>
      </c>
      <c r="AE11" s="64" t="s">
        <v>24</v>
      </c>
      <c r="AF11" s="64" t="s">
        <v>25</v>
      </c>
      <c r="AG11" s="64" t="s">
        <v>26</v>
      </c>
      <c r="AH11" s="64" t="s">
        <v>27</v>
      </c>
      <c r="AI11" s="64" t="s">
        <v>28</v>
      </c>
      <c r="AJ11" s="64" t="s">
        <v>24</v>
      </c>
      <c r="AK11" s="64" t="s">
        <v>25</v>
      </c>
      <c r="AL11" s="64" t="s">
        <v>26</v>
      </c>
      <c r="AM11" s="64" t="s">
        <v>27</v>
      </c>
      <c r="AN11" s="64" t="s">
        <v>28</v>
      </c>
      <c r="AO11" s="115"/>
      <c r="AP11" s="137"/>
      <c r="AQ11" s="56" t="s">
        <v>24</v>
      </c>
      <c r="AR11" s="56" t="s">
        <v>25</v>
      </c>
      <c r="AS11" s="56" t="s">
        <v>26</v>
      </c>
      <c r="AT11" s="56" t="s">
        <v>27</v>
      </c>
      <c r="AU11" s="56" t="s">
        <v>24</v>
      </c>
      <c r="AV11" s="56" t="s">
        <v>25</v>
      </c>
      <c r="AW11" s="56" t="s">
        <v>26</v>
      </c>
      <c r="AX11" s="56" t="s">
        <v>27</v>
      </c>
      <c r="AY11" s="120"/>
      <c r="AZ11" s="83"/>
      <c r="BA11" s="110"/>
      <c r="BB11" s="103" t="s">
        <v>39</v>
      </c>
      <c r="BC11" s="104"/>
      <c r="BD11" s="104"/>
      <c r="BE11" s="105"/>
      <c r="BF11" s="101"/>
      <c r="BG11" s="102"/>
      <c r="BH11" s="91"/>
      <c r="BI11" s="110"/>
      <c r="BJ11" s="96"/>
      <c r="BK11" s="96"/>
      <c r="BL11" s="99"/>
    </row>
    <row r="12" spans="1:64" s="42" customFormat="1" ht="23.4" customHeight="1" x14ac:dyDescent="0.3">
      <c r="A12" s="41"/>
      <c r="B12" s="41"/>
      <c r="C12" s="41"/>
      <c r="D12" s="41"/>
      <c r="E12" s="40" t="s">
        <v>40</v>
      </c>
      <c r="F12" s="40" t="s">
        <v>41</v>
      </c>
      <c r="G12" s="40" t="s">
        <v>42</v>
      </c>
      <c r="H12" s="40" t="s">
        <v>43</v>
      </c>
      <c r="I12" s="47" t="s">
        <v>44</v>
      </c>
      <c r="J12" s="40" t="s">
        <v>45</v>
      </c>
      <c r="K12" s="40" t="s">
        <v>46</v>
      </c>
      <c r="L12" s="40" t="s">
        <v>47</v>
      </c>
      <c r="M12" s="40" t="s">
        <v>48</v>
      </c>
      <c r="N12" s="40" t="s">
        <v>49</v>
      </c>
      <c r="O12" s="40" t="s">
        <v>50</v>
      </c>
      <c r="P12" s="40" t="s">
        <v>51</v>
      </c>
      <c r="Q12" s="40" t="s">
        <v>52</v>
      </c>
      <c r="R12" s="40" t="s">
        <v>53</v>
      </c>
      <c r="S12" s="40" t="s">
        <v>54</v>
      </c>
      <c r="T12" s="47" t="s">
        <v>55</v>
      </c>
      <c r="U12" s="40" t="s">
        <v>56</v>
      </c>
      <c r="V12" s="40" t="s">
        <v>57</v>
      </c>
      <c r="W12" s="40" t="s">
        <v>58</v>
      </c>
      <c r="X12" s="40" t="s">
        <v>59</v>
      </c>
      <c r="Y12" s="40" t="s">
        <v>60</v>
      </c>
      <c r="Z12" s="55" t="s">
        <v>61</v>
      </c>
      <c r="AA12" s="55" t="s">
        <v>62</v>
      </c>
      <c r="AB12" s="55" t="s">
        <v>63</v>
      </c>
      <c r="AC12" s="55" t="s">
        <v>64</v>
      </c>
      <c r="AD12" s="55" t="s">
        <v>65</v>
      </c>
      <c r="AE12" s="55" t="s">
        <v>66</v>
      </c>
      <c r="AF12" s="55" t="s">
        <v>67</v>
      </c>
      <c r="AG12" s="55" t="s">
        <v>68</v>
      </c>
      <c r="AH12" s="55" t="s">
        <v>69</v>
      </c>
      <c r="AI12" s="55" t="s">
        <v>70</v>
      </c>
      <c r="AJ12" s="55" t="s">
        <v>71</v>
      </c>
      <c r="AK12" s="55" t="s">
        <v>72</v>
      </c>
      <c r="AL12" s="55" t="s">
        <v>73</v>
      </c>
      <c r="AM12" s="55" t="s">
        <v>74</v>
      </c>
      <c r="AN12" s="55" t="s">
        <v>75</v>
      </c>
      <c r="AO12" s="116"/>
      <c r="AP12" s="138"/>
      <c r="AQ12" s="57" t="s">
        <v>76</v>
      </c>
      <c r="AR12" s="57" t="s">
        <v>77</v>
      </c>
      <c r="AS12" s="57" t="s">
        <v>78</v>
      </c>
      <c r="AT12" s="57" t="s">
        <v>79</v>
      </c>
      <c r="AU12" s="57" t="s">
        <v>80</v>
      </c>
      <c r="AV12" s="57" t="s">
        <v>81</v>
      </c>
      <c r="AW12" s="57" t="s">
        <v>82</v>
      </c>
      <c r="AX12" s="57" t="s">
        <v>83</v>
      </c>
      <c r="AY12" s="121"/>
      <c r="AZ12" s="84"/>
      <c r="BA12" s="51" t="s">
        <v>84</v>
      </c>
      <c r="BB12" s="58" t="s">
        <v>85</v>
      </c>
      <c r="BC12" s="58" t="s">
        <v>86</v>
      </c>
      <c r="BD12" s="58" t="s">
        <v>87</v>
      </c>
      <c r="BE12" s="58" t="s">
        <v>88</v>
      </c>
      <c r="BF12" s="58" t="s">
        <v>89</v>
      </c>
      <c r="BG12" s="102"/>
      <c r="BH12" s="91"/>
      <c r="BI12" s="51" t="s">
        <v>90</v>
      </c>
      <c r="BJ12" s="78" t="s">
        <v>142</v>
      </c>
      <c r="BK12" s="78" t="s">
        <v>143</v>
      </c>
      <c r="BL12" s="78" t="s">
        <v>144</v>
      </c>
    </row>
    <row r="13" spans="1:64" s="29" customFormat="1" ht="15.6" customHeight="1" x14ac:dyDescent="0.3">
      <c r="A13" s="21"/>
      <c r="B13" s="22"/>
      <c r="C13" s="23" t="s">
        <v>91</v>
      </c>
      <c r="D13" s="24" t="s">
        <v>92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6"/>
      <c r="Q13" s="27"/>
      <c r="R13" s="27"/>
      <c r="S13" s="27"/>
      <c r="T13" s="27"/>
      <c r="U13" s="27"/>
      <c r="V13" s="27"/>
      <c r="W13" s="27"/>
      <c r="X13" s="27"/>
      <c r="Y13" s="28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25"/>
      <c r="BB13" s="49"/>
      <c r="BC13" s="48"/>
      <c r="BD13" s="48"/>
      <c r="BE13" s="48"/>
      <c r="BI13" s="25"/>
      <c r="BJ13" s="76"/>
      <c r="BK13" s="76"/>
      <c r="BL13" s="76"/>
    </row>
    <row r="14" spans="1:64" s="35" customFormat="1" ht="15.6" customHeight="1" x14ac:dyDescent="0.25">
      <c r="A14" s="21"/>
      <c r="B14" s="30"/>
      <c r="C14" s="39" t="s">
        <v>93</v>
      </c>
      <c r="D14" s="32" t="s">
        <v>94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f>SUM(E14:M14)</f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52">
        <f t="shared" ref="Z14:Z26" si="0">((E14-P14)-AE14-AJ14)</f>
        <v>0</v>
      </c>
      <c r="AA14" s="52">
        <f t="shared" ref="AA14:AA26" si="1">((F14-Q14)-AF14-AK14)</f>
        <v>0</v>
      </c>
      <c r="AB14" s="52">
        <f t="shared" ref="AB14:AB26" si="2">((G14-R14)-AG14-AL14)</f>
        <v>0</v>
      </c>
      <c r="AC14" s="52">
        <f t="shared" ref="AC14:AC26" si="3">((H14-S14)-AH14-AM14)</f>
        <v>0</v>
      </c>
      <c r="AD14" s="52">
        <f t="shared" ref="AD14:AD26" si="4">((I14-T14)-AI14-AN14)</f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/>
      <c r="AP14" s="34"/>
      <c r="AQ14" s="52">
        <f t="shared" ref="AQ14:AQ26" si="5">((J14-U14)-AU14)</f>
        <v>0</v>
      </c>
      <c r="AR14" s="52">
        <f t="shared" ref="AR14:AR26" si="6">((K14-V14)-AV14)</f>
        <v>0</v>
      </c>
      <c r="AS14" s="52">
        <f t="shared" ref="AS14:AS26" si="7">((L14-W14)-AW14)</f>
        <v>0</v>
      </c>
      <c r="AT14" s="52">
        <f t="shared" ref="AT14:AT26" si="8">((M14-X14)-AX14)</f>
        <v>0</v>
      </c>
      <c r="AU14" s="34">
        <v>0</v>
      </c>
      <c r="AV14" s="34">
        <v>0</v>
      </c>
      <c r="AW14" s="34">
        <v>0</v>
      </c>
      <c r="AX14" s="34">
        <v>0</v>
      </c>
      <c r="AY14" s="34"/>
      <c r="AZ14" s="34"/>
      <c r="BA14" s="50">
        <f t="shared" ref="BA14:BA26" si="9">AE14+AF14+AG14+AH14+AI14+AJ14+AK14+AL14+AM14+AN14+AQ14+AR14+AS14+AT14+AU14+AV14+AW14+AX14</f>
        <v>0</v>
      </c>
      <c r="BB14" s="52">
        <f t="shared" ref="BB14:BB26" si="10">((O14-Y14)-BC14-BD14-BE14)</f>
        <v>0</v>
      </c>
      <c r="BC14" s="34">
        <v>0</v>
      </c>
      <c r="BD14" s="34">
        <v>0</v>
      </c>
      <c r="BE14" s="34"/>
      <c r="BF14" s="34">
        <f>SUM(BB14:BE14)</f>
        <v>0</v>
      </c>
      <c r="BG14" s="34"/>
      <c r="BH14" s="34"/>
      <c r="BI14" s="34">
        <f t="shared" ref="BI14:BI26" si="11">+BA14+BF14</f>
        <v>0</v>
      </c>
      <c r="BJ14" s="77">
        <v>0</v>
      </c>
      <c r="BK14" s="77">
        <v>0</v>
      </c>
      <c r="BL14" s="77">
        <f>+BI14+BJ14-BK14</f>
        <v>0</v>
      </c>
    </row>
    <row r="15" spans="1:64" s="36" customFormat="1" ht="15.6" customHeight="1" x14ac:dyDescent="0.25">
      <c r="A15" s="21"/>
      <c r="B15" s="30"/>
      <c r="C15" s="39" t="s">
        <v>95</v>
      </c>
      <c r="D15" s="32" t="s">
        <v>96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f t="shared" ref="N15:N26" si="12">SUM(E15:M15)</f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52">
        <f t="shared" si="0"/>
        <v>0</v>
      </c>
      <c r="AA15" s="52">
        <f t="shared" si="1"/>
        <v>0</v>
      </c>
      <c r="AB15" s="52">
        <f t="shared" si="2"/>
        <v>0</v>
      </c>
      <c r="AC15" s="52">
        <f t="shared" si="3"/>
        <v>0</v>
      </c>
      <c r="AD15" s="52">
        <f t="shared" si="4"/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/>
      <c r="AP15" s="34"/>
      <c r="AQ15" s="52">
        <f t="shared" si="5"/>
        <v>0</v>
      </c>
      <c r="AR15" s="52">
        <f t="shared" si="6"/>
        <v>0</v>
      </c>
      <c r="AS15" s="52">
        <f t="shared" si="7"/>
        <v>0</v>
      </c>
      <c r="AT15" s="52">
        <f t="shared" si="8"/>
        <v>0</v>
      </c>
      <c r="AU15" s="34">
        <v>0</v>
      </c>
      <c r="AV15" s="34">
        <v>0</v>
      </c>
      <c r="AW15" s="34">
        <v>0</v>
      </c>
      <c r="AX15" s="34">
        <v>0</v>
      </c>
      <c r="AY15" s="34"/>
      <c r="AZ15" s="34"/>
      <c r="BA15" s="50">
        <f t="shared" si="9"/>
        <v>0</v>
      </c>
      <c r="BB15" s="52">
        <f t="shared" si="10"/>
        <v>0</v>
      </c>
      <c r="BC15" s="34">
        <v>0</v>
      </c>
      <c r="BD15" s="34">
        <v>0</v>
      </c>
      <c r="BE15" s="34"/>
      <c r="BF15" s="34">
        <f t="shared" ref="BF15:BF26" si="13">SUM(BB15:BE15)</f>
        <v>0</v>
      </c>
      <c r="BG15" s="34"/>
      <c r="BH15" s="34"/>
      <c r="BI15" s="34">
        <f t="shared" si="11"/>
        <v>0</v>
      </c>
      <c r="BJ15" s="77">
        <v>0</v>
      </c>
      <c r="BK15" s="77">
        <v>0</v>
      </c>
      <c r="BL15" s="77">
        <f t="shared" ref="BL15:BL26" si="14">+BI15+BJ15-BK15</f>
        <v>0</v>
      </c>
    </row>
    <row r="16" spans="1:64" s="36" customFormat="1" ht="15.6" customHeight="1" x14ac:dyDescent="0.25">
      <c r="A16" s="21"/>
      <c r="B16" s="30"/>
      <c r="C16" s="39" t="s">
        <v>97</v>
      </c>
      <c r="D16" s="32" t="s">
        <v>98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f t="shared" si="12"/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52">
        <f t="shared" si="0"/>
        <v>0</v>
      </c>
      <c r="AA16" s="52">
        <f t="shared" si="1"/>
        <v>0</v>
      </c>
      <c r="AB16" s="52">
        <f t="shared" si="2"/>
        <v>0</v>
      </c>
      <c r="AC16" s="52">
        <f t="shared" si="3"/>
        <v>0</v>
      </c>
      <c r="AD16" s="52">
        <f t="shared" si="4"/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/>
      <c r="AP16" s="34"/>
      <c r="AQ16" s="52">
        <f t="shared" si="5"/>
        <v>0</v>
      </c>
      <c r="AR16" s="52">
        <f t="shared" si="6"/>
        <v>0</v>
      </c>
      <c r="AS16" s="52">
        <f t="shared" si="7"/>
        <v>0</v>
      </c>
      <c r="AT16" s="52">
        <f t="shared" si="8"/>
        <v>0</v>
      </c>
      <c r="AU16" s="34">
        <v>0</v>
      </c>
      <c r="AV16" s="34">
        <v>0</v>
      </c>
      <c r="AW16" s="34">
        <v>0</v>
      </c>
      <c r="AX16" s="34">
        <v>0</v>
      </c>
      <c r="AY16" s="34"/>
      <c r="AZ16" s="34"/>
      <c r="BA16" s="50">
        <f t="shared" si="9"/>
        <v>0</v>
      </c>
      <c r="BB16" s="52">
        <f t="shared" si="10"/>
        <v>0</v>
      </c>
      <c r="BC16" s="34">
        <v>0</v>
      </c>
      <c r="BD16" s="34">
        <v>0</v>
      </c>
      <c r="BE16" s="34"/>
      <c r="BF16" s="34">
        <f t="shared" si="13"/>
        <v>0</v>
      </c>
      <c r="BG16" s="34"/>
      <c r="BH16" s="34"/>
      <c r="BI16" s="34">
        <f t="shared" si="11"/>
        <v>0</v>
      </c>
      <c r="BJ16" s="77">
        <v>0</v>
      </c>
      <c r="BK16" s="77">
        <v>0</v>
      </c>
      <c r="BL16" s="77">
        <f t="shared" si="14"/>
        <v>0</v>
      </c>
    </row>
    <row r="17" spans="1:64" s="36" customFormat="1" ht="15.6" customHeight="1" x14ac:dyDescent="0.25">
      <c r="A17" s="21"/>
      <c r="B17" s="30"/>
      <c r="C17" s="39" t="s">
        <v>99</v>
      </c>
      <c r="D17" s="31" t="s">
        <v>100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f t="shared" si="12"/>
        <v>0</v>
      </c>
      <c r="O17" s="33">
        <v>19510.53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10069.969999999999</v>
      </c>
      <c r="Z17" s="52">
        <f t="shared" si="0"/>
        <v>0</v>
      </c>
      <c r="AA17" s="52">
        <f t="shared" si="1"/>
        <v>0</v>
      </c>
      <c r="AB17" s="52">
        <f t="shared" si="2"/>
        <v>0</v>
      </c>
      <c r="AC17" s="52">
        <f t="shared" si="3"/>
        <v>0</v>
      </c>
      <c r="AD17" s="52">
        <f t="shared" si="4"/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/>
      <c r="AP17" s="34"/>
      <c r="AQ17" s="52">
        <f t="shared" si="5"/>
        <v>0</v>
      </c>
      <c r="AR17" s="52">
        <f t="shared" si="6"/>
        <v>0</v>
      </c>
      <c r="AS17" s="52">
        <f t="shared" si="7"/>
        <v>0</v>
      </c>
      <c r="AT17" s="52">
        <f t="shared" si="8"/>
        <v>0</v>
      </c>
      <c r="AU17" s="34">
        <v>0</v>
      </c>
      <c r="AV17" s="34">
        <v>0</v>
      </c>
      <c r="AW17" s="34">
        <v>0</v>
      </c>
      <c r="AX17" s="34">
        <v>0</v>
      </c>
      <c r="AY17" s="34"/>
      <c r="AZ17" s="34"/>
      <c r="BA17" s="50">
        <f t="shared" si="9"/>
        <v>0</v>
      </c>
      <c r="BB17" s="52">
        <f t="shared" si="10"/>
        <v>9440.56</v>
      </c>
      <c r="BC17" s="34">
        <v>0</v>
      </c>
      <c r="BD17" s="34">
        <v>0</v>
      </c>
      <c r="BE17" s="34"/>
      <c r="BF17" s="34">
        <f t="shared" si="13"/>
        <v>9440.56</v>
      </c>
      <c r="BG17" s="34"/>
      <c r="BH17" s="34"/>
      <c r="BI17" s="34">
        <f t="shared" si="11"/>
        <v>9440.56</v>
      </c>
      <c r="BJ17" s="77">
        <v>0</v>
      </c>
      <c r="BK17" s="77">
        <v>0</v>
      </c>
      <c r="BL17" s="77">
        <f t="shared" si="14"/>
        <v>9440.56</v>
      </c>
    </row>
    <row r="18" spans="1:64" s="36" customFormat="1" ht="15.6" customHeight="1" x14ac:dyDescent="0.25">
      <c r="A18" s="21"/>
      <c r="B18" s="30"/>
      <c r="C18" s="39" t="s">
        <v>101</v>
      </c>
      <c r="D18" s="32" t="s">
        <v>102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f t="shared" si="12"/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52">
        <f t="shared" si="0"/>
        <v>0</v>
      </c>
      <c r="AA18" s="52">
        <f t="shared" si="1"/>
        <v>0</v>
      </c>
      <c r="AB18" s="52">
        <f t="shared" si="2"/>
        <v>0</v>
      </c>
      <c r="AC18" s="52">
        <f t="shared" si="3"/>
        <v>0</v>
      </c>
      <c r="AD18" s="52">
        <f t="shared" si="4"/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/>
      <c r="AP18" s="34"/>
      <c r="AQ18" s="52">
        <f t="shared" si="5"/>
        <v>0</v>
      </c>
      <c r="AR18" s="52">
        <f t="shared" si="6"/>
        <v>0</v>
      </c>
      <c r="AS18" s="52">
        <f t="shared" si="7"/>
        <v>0</v>
      </c>
      <c r="AT18" s="52">
        <f t="shared" si="8"/>
        <v>0</v>
      </c>
      <c r="AU18" s="34">
        <v>0</v>
      </c>
      <c r="AV18" s="34">
        <v>0</v>
      </c>
      <c r="AW18" s="34">
        <v>0</v>
      </c>
      <c r="AX18" s="34">
        <v>0</v>
      </c>
      <c r="AY18" s="34"/>
      <c r="AZ18" s="34"/>
      <c r="BA18" s="50">
        <f t="shared" si="9"/>
        <v>0</v>
      </c>
      <c r="BB18" s="52">
        <f t="shared" si="10"/>
        <v>0</v>
      </c>
      <c r="BC18" s="34">
        <v>0</v>
      </c>
      <c r="BD18" s="34">
        <v>0</v>
      </c>
      <c r="BE18" s="34"/>
      <c r="BF18" s="34">
        <f t="shared" si="13"/>
        <v>0</v>
      </c>
      <c r="BG18" s="34"/>
      <c r="BH18" s="34"/>
      <c r="BI18" s="34">
        <f t="shared" si="11"/>
        <v>0</v>
      </c>
      <c r="BJ18" s="77">
        <v>0</v>
      </c>
      <c r="BK18" s="77">
        <v>0</v>
      </c>
      <c r="BL18" s="77">
        <f t="shared" si="14"/>
        <v>0</v>
      </c>
    </row>
    <row r="19" spans="1:64" s="36" customFormat="1" ht="15.6" customHeight="1" x14ac:dyDescent="0.25">
      <c r="A19" s="21"/>
      <c r="B19" s="30"/>
      <c r="C19" s="39" t="s">
        <v>103</v>
      </c>
      <c r="D19" s="31" t="s">
        <v>104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f t="shared" si="12"/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52">
        <f t="shared" si="0"/>
        <v>0</v>
      </c>
      <c r="AA19" s="52">
        <f t="shared" si="1"/>
        <v>0</v>
      </c>
      <c r="AB19" s="52">
        <f t="shared" si="2"/>
        <v>0</v>
      </c>
      <c r="AC19" s="52">
        <f t="shared" si="3"/>
        <v>0</v>
      </c>
      <c r="AD19" s="52">
        <f t="shared" si="4"/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/>
      <c r="AP19" s="34"/>
      <c r="AQ19" s="52">
        <f t="shared" si="5"/>
        <v>0</v>
      </c>
      <c r="AR19" s="52">
        <f t="shared" si="6"/>
        <v>0</v>
      </c>
      <c r="AS19" s="52">
        <f t="shared" si="7"/>
        <v>0</v>
      </c>
      <c r="AT19" s="52">
        <f t="shared" si="8"/>
        <v>0</v>
      </c>
      <c r="AU19" s="34">
        <v>0</v>
      </c>
      <c r="AV19" s="34">
        <v>0</v>
      </c>
      <c r="AW19" s="34">
        <v>0</v>
      </c>
      <c r="AX19" s="34">
        <v>0</v>
      </c>
      <c r="AY19" s="34"/>
      <c r="AZ19" s="34"/>
      <c r="BA19" s="50">
        <f t="shared" si="9"/>
        <v>0</v>
      </c>
      <c r="BB19" s="52">
        <f t="shared" si="10"/>
        <v>0</v>
      </c>
      <c r="BC19" s="34">
        <v>0</v>
      </c>
      <c r="BD19" s="34">
        <v>0</v>
      </c>
      <c r="BE19" s="34"/>
      <c r="BF19" s="34">
        <f t="shared" si="13"/>
        <v>0</v>
      </c>
      <c r="BG19" s="34"/>
      <c r="BH19" s="34"/>
      <c r="BI19" s="34">
        <f t="shared" si="11"/>
        <v>0</v>
      </c>
      <c r="BJ19" s="77">
        <v>0</v>
      </c>
      <c r="BK19" s="77">
        <v>0</v>
      </c>
      <c r="BL19" s="77">
        <f t="shared" si="14"/>
        <v>0</v>
      </c>
    </row>
    <row r="20" spans="1:64" s="36" customFormat="1" ht="15.6" customHeight="1" x14ac:dyDescent="0.25">
      <c r="A20" s="21"/>
      <c r="B20" s="30"/>
      <c r="C20" s="39" t="s">
        <v>105</v>
      </c>
      <c r="D20" s="31" t="s">
        <v>106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f t="shared" si="12"/>
        <v>0</v>
      </c>
      <c r="O20" s="33">
        <v>19510.53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9440.56</v>
      </c>
      <c r="Z20" s="52">
        <f t="shared" si="0"/>
        <v>0</v>
      </c>
      <c r="AA20" s="52">
        <f t="shared" si="1"/>
        <v>0</v>
      </c>
      <c r="AB20" s="52">
        <f t="shared" si="2"/>
        <v>0</v>
      </c>
      <c r="AC20" s="52">
        <f t="shared" si="3"/>
        <v>0</v>
      </c>
      <c r="AD20" s="52">
        <f t="shared" si="4"/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/>
      <c r="AP20" s="34"/>
      <c r="AQ20" s="52">
        <f t="shared" si="5"/>
        <v>0</v>
      </c>
      <c r="AR20" s="52">
        <f t="shared" si="6"/>
        <v>0</v>
      </c>
      <c r="AS20" s="52">
        <f t="shared" si="7"/>
        <v>0</v>
      </c>
      <c r="AT20" s="52">
        <f t="shared" si="8"/>
        <v>0</v>
      </c>
      <c r="AU20" s="34">
        <v>0</v>
      </c>
      <c r="AV20" s="34">
        <v>0</v>
      </c>
      <c r="AW20" s="34">
        <v>0</v>
      </c>
      <c r="AX20" s="34">
        <v>0</v>
      </c>
      <c r="AY20" s="34"/>
      <c r="AZ20" s="34"/>
      <c r="BA20" s="50">
        <f t="shared" si="9"/>
        <v>0</v>
      </c>
      <c r="BB20" s="52">
        <f t="shared" si="10"/>
        <v>10069.969999999999</v>
      </c>
      <c r="BC20" s="34">
        <v>0</v>
      </c>
      <c r="BD20" s="34">
        <v>0</v>
      </c>
      <c r="BE20" s="34"/>
      <c r="BF20" s="34">
        <f t="shared" si="13"/>
        <v>10069.969999999999</v>
      </c>
      <c r="BG20" s="34"/>
      <c r="BH20" s="34"/>
      <c r="BI20" s="34">
        <f t="shared" si="11"/>
        <v>10069.969999999999</v>
      </c>
      <c r="BJ20" s="77">
        <v>0</v>
      </c>
      <c r="BK20" s="77">
        <v>0</v>
      </c>
      <c r="BL20" s="77">
        <f t="shared" si="14"/>
        <v>10069.969999999999</v>
      </c>
    </row>
    <row r="21" spans="1:64" s="36" customFormat="1" ht="15.6" customHeight="1" x14ac:dyDescent="0.25">
      <c r="A21" s="21"/>
      <c r="B21" s="30"/>
      <c r="C21" s="39" t="s">
        <v>107</v>
      </c>
      <c r="D21" s="32" t="s">
        <v>108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f t="shared" si="12"/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52">
        <f t="shared" si="0"/>
        <v>0</v>
      </c>
      <c r="AA21" s="52">
        <f t="shared" si="1"/>
        <v>0</v>
      </c>
      <c r="AB21" s="52">
        <f t="shared" si="2"/>
        <v>0</v>
      </c>
      <c r="AC21" s="52">
        <f t="shared" si="3"/>
        <v>0</v>
      </c>
      <c r="AD21" s="52">
        <f t="shared" si="4"/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/>
      <c r="AP21" s="34"/>
      <c r="AQ21" s="52">
        <f t="shared" si="5"/>
        <v>0</v>
      </c>
      <c r="AR21" s="52">
        <f t="shared" si="6"/>
        <v>0</v>
      </c>
      <c r="AS21" s="52">
        <f t="shared" si="7"/>
        <v>0</v>
      </c>
      <c r="AT21" s="52">
        <f t="shared" si="8"/>
        <v>0</v>
      </c>
      <c r="AU21" s="34">
        <v>0</v>
      </c>
      <c r="AV21" s="34">
        <v>0</v>
      </c>
      <c r="AW21" s="34">
        <v>0</v>
      </c>
      <c r="AX21" s="34">
        <v>0</v>
      </c>
      <c r="AY21" s="34"/>
      <c r="AZ21" s="34"/>
      <c r="BA21" s="50">
        <f t="shared" si="9"/>
        <v>0</v>
      </c>
      <c r="BB21" s="52">
        <f t="shared" si="10"/>
        <v>0</v>
      </c>
      <c r="BC21" s="34">
        <v>0</v>
      </c>
      <c r="BD21" s="34">
        <v>0</v>
      </c>
      <c r="BE21" s="34"/>
      <c r="BF21" s="34">
        <f t="shared" si="13"/>
        <v>0</v>
      </c>
      <c r="BG21" s="34"/>
      <c r="BH21" s="34"/>
      <c r="BI21" s="34">
        <f t="shared" si="11"/>
        <v>0</v>
      </c>
      <c r="BJ21" s="77">
        <v>0</v>
      </c>
      <c r="BK21" s="77">
        <v>0</v>
      </c>
      <c r="BL21" s="77">
        <f t="shared" si="14"/>
        <v>0</v>
      </c>
    </row>
    <row r="22" spans="1:64" s="36" customFormat="1" ht="15.6" customHeight="1" x14ac:dyDescent="0.25">
      <c r="A22" s="21"/>
      <c r="B22" s="30"/>
      <c r="C22" s="39" t="s">
        <v>109</v>
      </c>
      <c r="D22" s="32" t="s">
        <v>110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f t="shared" si="12"/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52">
        <f t="shared" si="0"/>
        <v>0</v>
      </c>
      <c r="AA22" s="52">
        <f t="shared" si="1"/>
        <v>0</v>
      </c>
      <c r="AB22" s="52">
        <f t="shared" si="2"/>
        <v>0</v>
      </c>
      <c r="AC22" s="52">
        <f t="shared" si="3"/>
        <v>0</v>
      </c>
      <c r="AD22" s="52">
        <f t="shared" si="4"/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/>
      <c r="AP22" s="34"/>
      <c r="AQ22" s="52">
        <f t="shared" si="5"/>
        <v>0</v>
      </c>
      <c r="AR22" s="52">
        <f t="shared" si="6"/>
        <v>0</v>
      </c>
      <c r="AS22" s="52">
        <f t="shared" si="7"/>
        <v>0</v>
      </c>
      <c r="AT22" s="52">
        <f t="shared" si="8"/>
        <v>0</v>
      </c>
      <c r="AU22" s="34">
        <v>0</v>
      </c>
      <c r="AV22" s="34">
        <v>0</v>
      </c>
      <c r="AW22" s="34">
        <v>0</v>
      </c>
      <c r="AX22" s="34">
        <v>0</v>
      </c>
      <c r="AY22" s="34"/>
      <c r="AZ22" s="34"/>
      <c r="BA22" s="50">
        <f t="shared" si="9"/>
        <v>0</v>
      </c>
      <c r="BB22" s="52">
        <f t="shared" si="10"/>
        <v>0</v>
      </c>
      <c r="BC22" s="34">
        <v>0</v>
      </c>
      <c r="BD22" s="34">
        <v>0</v>
      </c>
      <c r="BE22" s="34"/>
      <c r="BF22" s="34">
        <f t="shared" si="13"/>
        <v>0</v>
      </c>
      <c r="BG22" s="34"/>
      <c r="BH22" s="34"/>
      <c r="BI22" s="34">
        <f t="shared" si="11"/>
        <v>0</v>
      </c>
      <c r="BJ22" s="77">
        <v>0</v>
      </c>
      <c r="BK22" s="77">
        <v>0</v>
      </c>
      <c r="BL22" s="77">
        <f t="shared" si="14"/>
        <v>0</v>
      </c>
    </row>
    <row r="23" spans="1:64" s="36" customFormat="1" ht="15.6" customHeight="1" x14ac:dyDescent="0.25">
      <c r="A23" s="21"/>
      <c r="B23" s="30"/>
      <c r="C23" s="39" t="s">
        <v>111</v>
      </c>
      <c r="D23" s="32" t="s">
        <v>112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f t="shared" si="12"/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52">
        <f t="shared" si="0"/>
        <v>0</v>
      </c>
      <c r="AA23" s="52">
        <f t="shared" si="1"/>
        <v>0</v>
      </c>
      <c r="AB23" s="52">
        <f t="shared" si="2"/>
        <v>0</v>
      </c>
      <c r="AC23" s="52">
        <f t="shared" si="3"/>
        <v>0</v>
      </c>
      <c r="AD23" s="52">
        <f t="shared" si="4"/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/>
      <c r="AP23" s="34"/>
      <c r="AQ23" s="52">
        <f t="shared" si="5"/>
        <v>0</v>
      </c>
      <c r="AR23" s="52">
        <f t="shared" si="6"/>
        <v>0</v>
      </c>
      <c r="AS23" s="52">
        <f t="shared" si="7"/>
        <v>0</v>
      </c>
      <c r="AT23" s="52">
        <f t="shared" si="8"/>
        <v>0</v>
      </c>
      <c r="AU23" s="34">
        <v>0</v>
      </c>
      <c r="AV23" s="34">
        <v>0</v>
      </c>
      <c r="AW23" s="34">
        <v>0</v>
      </c>
      <c r="AX23" s="34">
        <v>0</v>
      </c>
      <c r="AY23" s="34"/>
      <c r="AZ23" s="34"/>
      <c r="BA23" s="50">
        <f t="shared" si="9"/>
        <v>0</v>
      </c>
      <c r="BB23" s="52">
        <f t="shared" si="10"/>
        <v>0</v>
      </c>
      <c r="BC23" s="34">
        <v>0</v>
      </c>
      <c r="BD23" s="34">
        <v>0</v>
      </c>
      <c r="BE23" s="34"/>
      <c r="BF23" s="34">
        <f t="shared" si="13"/>
        <v>0</v>
      </c>
      <c r="BG23" s="34"/>
      <c r="BH23" s="34"/>
      <c r="BI23" s="34">
        <f t="shared" si="11"/>
        <v>0</v>
      </c>
      <c r="BJ23" s="77">
        <v>0</v>
      </c>
      <c r="BK23" s="77">
        <v>0</v>
      </c>
      <c r="BL23" s="77">
        <f t="shared" si="14"/>
        <v>0</v>
      </c>
    </row>
    <row r="24" spans="1:64" s="36" customFormat="1" ht="15.6" customHeight="1" x14ac:dyDescent="0.25">
      <c r="A24" s="21"/>
      <c r="B24" s="30"/>
      <c r="C24" s="39" t="s">
        <v>113</v>
      </c>
      <c r="D24" s="32" t="s">
        <v>114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f t="shared" si="12"/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52">
        <f t="shared" si="0"/>
        <v>0</v>
      </c>
      <c r="AA24" s="52">
        <f t="shared" si="1"/>
        <v>0</v>
      </c>
      <c r="AB24" s="52">
        <f t="shared" si="2"/>
        <v>0</v>
      </c>
      <c r="AC24" s="52">
        <f t="shared" si="3"/>
        <v>0</v>
      </c>
      <c r="AD24" s="52">
        <f t="shared" si="4"/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/>
      <c r="AP24" s="34"/>
      <c r="AQ24" s="52">
        <f t="shared" si="5"/>
        <v>0</v>
      </c>
      <c r="AR24" s="52">
        <f t="shared" si="6"/>
        <v>0</v>
      </c>
      <c r="AS24" s="52">
        <f t="shared" si="7"/>
        <v>0</v>
      </c>
      <c r="AT24" s="52">
        <f t="shared" si="8"/>
        <v>0</v>
      </c>
      <c r="AU24" s="34">
        <v>0</v>
      </c>
      <c r="AV24" s="34">
        <v>0</v>
      </c>
      <c r="AW24" s="34">
        <v>0</v>
      </c>
      <c r="AX24" s="34">
        <v>0</v>
      </c>
      <c r="AY24" s="34"/>
      <c r="AZ24" s="34"/>
      <c r="BA24" s="50">
        <f t="shared" si="9"/>
        <v>0</v>
      </c>
      <c r="BB24" s="52">
        <f t="shared" si="10"/>
        <v>0</v>
      </c>
      <c r="BC24" s="34">
        <v>0</v>
      </c>
      <c r="BD24" s="34">
        <v>0</v>
      </c>
      <c r="BE24" s="34"/>
      <c r="BF24" s="34">
        <f t="shared" si="13"/>
        <v>0</v>
      </c>
      <c r="BG24" s="34"/>
      <c r="BH24" s="34"/>
      <c r="BI24" s="34">
        <f t="shared" si="11"/>
        <v>0</v>
      </c>
      <c r="BJ24" s="77">
        <v>0</v>
      </c>
      <c r="BK24" s="77">
        <v>0</v>
      </c>
      <c r="BL24" s="77">
        <f t="shared" si="14"/>
        <v>0</v>
      </c>
    </row>
    <row r="25" spans="1:64" s="36" customFormat="1" ht="15.6" customHeight="1" x14ac:dyDescent="0.25">
      <c r="A25" s="21"/>
      <c r="B25" s="30"/>
      <c r="C25" s="39" t="s">
        <v>115</v>
      </c>
      <c r="D25" s="31" t="s">
        <v>116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f t="shared" si="12"/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52">
        <f t="shared" si="0"/>
        <v>0</v>
      </c>
      <c r="AA25" s="52">
        <f t="shared" si="1"/>
        <v>0</v>
      </c>
      <c r="AB25" s="52">
        <f t="shared" si="2"/>
        <v>0</v>
      </c>
      <c r="AC25" s="52">
        <f t="shared" si="3"/>
        <v>0</v>
      </c>
      <c r="AD25" s="52">
        <f t="shared" si="4"/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/>
      <c r="AP25" s="34"/>
      <c r="AQ25" s="52">
        <f t="shared" si="5"/>
        <v>0</v>
      </c>
      <c r="AR25" s="52">
        <f t="shared" si="6"/>
        <v>0</v>
      </c>
      <c r="AS25" s="52">
        <f t="shared" si="7"/>
        <v>0</v>
      </c>
      <c r="AT25" s="52">
        <f t="shared" si="8"/>
        <v>0</v>
      </c>
      <c r="AU25" s="34">
        <v>0</v>
      </c>
      <c r="AV25" s="34">
        <v>0</v>
      </c>
      <c r="AW25" s="34">
        <v>0</v>
      </c>
      <c r="AX25" s="34">
        <v>0</v>
      </c>
      <c r="AY25" s="34"/>
      <c r="AZ25" s="34"/>
      <c r="BA25" s="50">
        <f t="shared" si="9"/>
        <v>0</v>
      </c>
      <c r="BB25" s="52">
        <f t="shared" si="10"/>
        <v>0</v>
      </c>
      <c r="BC25" s="34">
        <v>0</v>
      </c>
      <c r="BD25" s="34">
        <v>0</v>
      </c>
      <c r="BE25" s="34"/>
      <c r="BF25" s="34">
        <f t="shared" si="13"/>
        <v>0</v>
      </c>
      <c r="BG25" s="34"/>
      <c r="BH25" s="34"/>
      <c r="BI25" s="34">
        <f t="shared" si="11"/>
        <v>0</v>
      </c>
      <c r="BJ25" s="77">
        <v>0</v>
      </c>
      <c r="BK25" s="77">
        <v>0</v>
      </c>
      <c r="BL25" s="77">
        <f t="shared" si="14"/>
        <v>0</v>
      </c>
    </row>
    <row r="26" spans="1:64" s="36" customFormat="1" ht="15.6" customHeight="1" x14ac:dyDescent="0.25">
      <c r="A26" s="21"/>
      <c r="B26" s="30"/>
      <c r="C26" s="39" t="s">
        <v>117</v>
      </c>
      <c r="D26" s="31" t="s">
        <v>118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f t="shared" si="12"/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52">
        <f t="shared" si="0"/>
        <v>0</v>
      </c>
      <c r="AA26" s="52">
        <f t="shared" si="1"/>
        <v>0</v>
      </c>
      <c r="AB26" s="52">
        <f t="shared" si="2"/>
        <v>0</v>
      </c>
      <c r="AC26" s="52">
        <f t="shared" si="3"/>
        <v>0</v>
      </c>
      <c r="AD26" s="52">
        <f t="shared" si="4"/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/>
      <c r="AP26" s="34"/>
      <c r="AQ26" s="52">
        <f t="shared" si="5"/>
        <v>0</v>
      </c>
      <c r="AR26" s="52">
        <f t="shared" si="6"/>
        <v>0</v>
      </c>
      <c r="AS26" s="52">
        <f t="shared" si="7"/>
        <v>0</v>
      </c>
      <c r="AT26" s="52">
        <f t="shared" si="8"/>
        <v>0</v>
      </c>
      <c r="AU26" s="34">
        <v>0</v>
      </c>
      <c r="AV26" s="34">
        <v>0</v>
      </c>
      <c r="AW26" s="34">
        <v>0</v>
      </c>
      <c r="AX26" s="34">
        <v>0</v>
      </c>
      <c r="AY26" s="34"/>
      <c r="AZ26" s="34"/>
      <c r="BA26" s="50">
        <f t="shared" si="9"/>
        <v>0</v>
      </c>
      <c r="BB26" s="52">
        <f t="shared" si="10"/>
        <v>0</v>
      </c>
      <c r="BC26" s="34">
        <v>0</v>
      </c>
      <c r="BD26" s="34">
        <v>0</v>
      </c>
      <c r="BE26" s="34"/>
      <c r="BF26" s="34">
        <f t="shared" si="13"/>
        <v>0</v>
      </c>
      <c r="BG26" s="34"/>
      <c r="BH26" s="34"/>
      <c r="BI26" s="34">
        <f t="shared" si="11"/>
        <v>0</v>
      </c>
      <c r="BJ26" s="77">
        <v>0</v>
      </c>
      <c r="BK26" s="77">
        <v>0</v>
      </c>
      <c r="BL26" s="77">
        <f t="shared" si="14"/>
        <v>0</v>
      </c>
    </row>
    <row r="27" spans="1:64" s="29" customFormat="1" ht="16.95" customHeight="1" x14ac:dyDescent="0.3">
      <c r="A27" s="30"/>
      <c r="B27" s="37"/>
      <c r="C27" s="100" t="s">
        <v>119</v>
      </c>
      <c r="D27" s="100"/>
      <c r="E27" s="38">
        <f>SUM(E14:E26)</f>
        <v>0</v>
      </c>
      <c r="F27" s="38">
        <f t="shared" ref="F27:BL27" si="15">SUM(F14:F26)</f>
        <v>0</v>
      </c>
      <c r="G27" s="38">
        <f t="shared" si="15"/>
        <v>0</v>
      </c>
      <c r="H27" s="38">
        <f t="shared" si="15"/>
        <v>0</v>
      </c>
      <c r="I27" s="38">
        <f t="shared" si="15"/>
        <v>0</v>
      </c>
      <c r="J27" s="38">
        <f t="shared" si="15"/>
        <v>0</v>
      </c>
      <c r="K27" s="38">
        <f t="shared" si="15"/>
        <v>0</v>
      </c>
      <c r="L27" s="38">
        <f t="shared" si="15"/>
        <v>0</v>
      </c>
      <c r="M27" s="38">
        <f t="shared" si="15"/>
        <v>0</v>
      </c>
      <c r="N27" s="38">
        <f t="shared" si="15"/>
        <v>0</v>
      </c>
      <c r="O27" s="38">
        <f t="shared" si="15"/>
        <v>39021.06</v>
      </c>
      <c r="P27" s="38">
        <f t="shared" si="15"/>
        <v>0</v>
      </c>
      <c r="Q27" s="38">
        <f t="shared" si="15"/>
        <v>0</v>
      </c>
      <c r="R27" s="38">
        <f t="shared" si="15"/>
        <v>0</v>
      </c>
      <c r="S27" s="38">
        <f t="shared" si="15"/>
        <v>0</v>
      </c>
      <c r="T27" s="38">
        <f t="shared" si="15"/>
        <v>0</v>
      </c>
      <c r="U27" s="38">
        <f t="shared" si="15"/>
        <v>0</v>
      </c>
      <c r="V27" s="38">
        <f t="shared" si="15"/>
        <v>0</v>
      </c>
      <c r="W27" s="38">
        <f t="shared" si="15"/>
        <v>0</v>
      </c>
      <c r="X27" s="38">
        <f t="shared" si="15"/>
        <v>0</v>
      </c>
      <c r="Y27" s="38">
        <f t="shared" si="15"/>
        <v>19510.53</v>
      </c>
      <c r="Z27" s="53">
        <f t="shared" si="15"/>
        <v>0</v>
      </c>
      <c r="AA27" s="53">
        <f t="shared" si="15"/>
        <v>0</v>
      </c>
      <c r="AB27" s="53">
        <f t="shared" si="15"/>
        <v>0</v>
      </c>
      <c r="AC27" s="53">
        <f t="shared" si="15"/>
        <v>0</v>
      </c>
      <c r="AD27" s="53">
        <f t="shared" si="15"/>
        <v>0</v>
      </c>
      <c r="AE27" s="38">
        <f t="shared" si="15"/>
        <v>0</v>
      </c>
      <c r="AF27" s="38">
        <f t="shared" si="15"/>
        <v>0</v>
      </c>
      <c r="AG27" s="38">
        <f t="shared" si="15"/>
        <v>0</v>
      </c>
      <c r="AH27" s="38">
        <f t="shared" si="15"/>
        <v>0</v>
      </c>
      <c r="AI27" s="38">
        <f t="shared" si="15"/>
        <v>0</v>
      </c>
      <c r="AJ27" s="38">
        <f t="shared" si="15"/>
        <v>0</v>
      </c>
      <c r="AK27" s="38">
        <f t="shared" si="15"/>
        <v>0</v>
      </c>
      <c r="AL27" s="38">
        <f t="shared" si="15"/>
        <v>0</v>
      </c>
      <c r="AM27" s="38">
        <f t="shared" si="15"/>
        <v>0</v>
      </c>
      <c r="AN27" s="38">
        <f t="shared" si="15"/>
        <v>0</v>
      </c>
      <c r="AO27" s="38"/>
      <c r="AP27" s="38"/>
      <c r="AQ27" s="53">
        <f t="shared" si="15"/>
        <v>0</v>
      </c>
      <c r="AR27" s="53">
        <f t="shared" si="15"/>
        <v>0</v>
      </c>
      <c r="AS27" s="53">
        <f t="shared" si="15"/>
        <v>0</v>
      </c>
      <c r="AT27" s="53">
        <f t="shared" si="15"/>
        <v>0</v>
      </c>
      <c r="AU27" s="38">
        <f t="shared" si="15"/>
        <v>0</v>
      </c>
      <c r="AV27" s="38">
        <f t="shared" si="15"/>
        <v>0</v>
      </c>
      <c r="AW27" s="38">
        <f t="shared" si="15"/>
        <v>0</v>
      </c>
      <c r="AX27" s="38">
        <f t="shared" si="15"/>
        <v>0</v>
      </c>
      <c r="AY27" s="38"/>
      <c r="AZ27" s="38"/>
      <c r="BA27" s="38">
        <f t="shared" ref="BA27" si="16">SUM(BA14:BA26)</f>
        <v>0</v>
      </c>
      <c r="BB27" s="53">
        <f>SUM(BB14:BB26)</f>
        <v>19510.53</v>
      </c>
      <c r="BC27" s="38">
        <f t="shared" ref="BC27:BF27" si="17">SUM(BC14:BC26)</f>
        <v>0</v>
      </c>
      <c r="BD27" s="38">
        <f t="shared" si="17"/>
        <v>0</v>
      </c>
      <c r="BE27" s="38"/>
      <c r="BF27" s="38">
        <f t="shared" si="17"/>
        <v>19510.53</v>
      </c>
      <c r="BG27" s="38"/>
      <c r="BH27" s="38"/>
      <c r="BI27" s="38">
        <f t="shared" si="15"/>
        <v>19510.53</v>
      </c>
      <c r="BJ27" s="38">
        <f t="shared" si="15"/>
        <v>0</v>
      </c>
      <c r="BK27" s="38">
        <f t="shared" si="15"/>
        <v>0</v>
      </c>
      <c r="BL27" s="38">
        <f t="shared" si="15"/>
        <v>19510.53</v>
      </c>
    </row>
    <row r="28" spans="1:64" s="29" customFormat="1" ht="15.6" customHeight="1" x14ac:dyDescent="0.3">
      <c r="A28" s="42"/>
      <c r="B28" s="43"/>
      <c r="E28" s="44"/>
      <c r="F28" s="44"/>
      <c r="G28" s="44"/>
      <c r="H28" s="44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54"/>
      <c r="AA28" s="54"/>
      <c r="AB28" s="54"/>
      <c r="AC28" s="54"/>
      <c r="AD28" s="54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</row>
    <row r="29" spans="1:64" s="29" customFormat="1" ht="15.6" customHeight="1" thickBot="1" x14ac:dyDescent="0.35">
      <c r="A29" s="30"/>
      <c r="B29" s="111" t="s">
        <v>120</v>
      </c>
      <c r="C29" s="112"/>
      <c r="D29" s="113"/>
      <c r="E29" s="46">
        <f>E27</f>
        <v>0</v>
      </c>
      <c r="F29" s="46">
        <f t="shared" ref="F29:BL29" si="18">F27</f>
        <v>0</v>
      </c>
      <c r="G29" s="46">
        <f t="shared" si="18"/>
        <v>0</v>
      </c>
      <c r="H29" s="46">
        <f t="shared" si="18"/>
        <v>0</v>
      </c>
      <c r="I29" s="46">
        <f t="shared" si="18"/>
        <v>0</v>
      </c>
      <c r="J29" s="46">
        <f t="shared" si="18"/>
        <v>0</v>
      </c>
      <c r="K29" s="46">
        <f t="shared" si="18"/>
        <v>0</v>
      </c>
      <c r="L29" s="46">
        <f t="shared" si="18"/>
        <v>0</v>
      </c>
      <c r="M29" s="46">
        <f t="shared" si="18"/>
        <v>0</v>
      </c>
      <c r="N29" s="46">
        <f t="shared" si="18"/>
        <v>0</v>
      </c>
      <c r="O29" s="46">
        <f t="shared" si="18"/>
        <v>39021.06</v>
      </c>
      <c r="P29" s="46">
        <f t="shared" si="18"/>
        <v>0</v>
      </c>
      <c r="Q29" s="46">
        <f t="shared" si="18"/>
        <v>0</v>
      </c>
      <c r="R29" s="46">
        <f t="shared" si="18"/>
        <v>0</v>
      </c>
      <c r="S29" s="46">
        <f t="shared" si="18"/>
        <v>0</v>
      </c>
      <c r="T29" s="46">
        <f t="shared" si="18"/>
        <v>0</v>
      </c>
      <c r="U29" s="46">
        <f t="shared" si="18"/>
        <v>0</v>
      </c>
      <c r="V29" s="46">
        <f t="shared" si="18"/>
        <v>0</v>
      </c>
      <c r="W29" s="46">
        <f t="shared" si="18"/>
        <v>0</v>
      </c>
      <c r="X29" s="46">
        <f t="shared" si="18"/>
        <v>0</v>
      </c>
      <c r="Y29" s="46">
        <f t="shared" si="18"/>
        <v>19510.53</v>
      </c>
      <c r="Z29" s="46">
        <f t="shared" si="18"/>
        <v>0</v>
      </c>
      <c r="AA29" s="46">
        <f t="shared" si="18"/>
        <v>0</v>
      </c>
      <c r="AB29" s="46">
        <f t="shared" si="18"/>
        <v>0</v>
      </c>
      <c r="AC29" s="46">
        <f t="shared" si="18"/>
        <v>0</v>
      </c>
      <c r="AD29" s="46">
        <f t="shared" si="18"/>
        <v>0</v>
      </c>
      <c r="AE29" s="46">
        <f t="shared" si="18"/>
        <v>0</v>
      </c>
      <c r="AF29" s="46">
        <f t="shared" si="18"/>
        <v>0</v>
      </c>
      <c r="AG29" s="46">
        <f t="shared" si="18"/>
        <v>0</v>
      </c>
      <c r="AH29" s="46">
        <f t="shared" si="18"/>
        <v>0</v>
      </c>
      <c r="AI29" s="46">
        <f t="shared" si="18"/>
        <v>0</v>
      </c>
      <c r="AJ29" s="46">
        <f t="shared" si="18"/>
        <v>0</v>
      </c>
      <c r="AK29" s="46">
        <f t="shared" si="18"/>
        <v>0</v>
      </c>
      <c r="AL29" s="46">
        <f t="shared" si="18"/>
        <v>0</v>
      </c>
      <c r="AM29" s="46">
        <f t="shared" si="18"/>
        <v>0</v>
      </c>
      <c r="AN29" s="46">
        <f t="shared" si="18"/>
        <v>0</v>
      </c>
      <c r="AO29" s="46"/>
      <c r="AP29" s="46"/>
      <c r="AQ29" s="46">
        <f t="shared" si="18"/>
        <v>0</v>
      </c>
      <c r="AR29" s="46">
        <f t="shared" si="18"/>
        <v>0</v>
      </c>
      <c r="AS29" s="46">
        <f t="shared" si="18"/>
        <v>0</v>
      </c>
      <c r="AT29" s="46">
        <f t="shared" si="18"/>
        <v>0</v>
      </c>
      <c r="AU29" s="46">
        <f t="shared" si="18"/>
        <v>0</v>
      </c>
      <c r="AV29" s="46">
        <f t="shared" si="18"/>
        <v>0</v>
      </c>
      <c r="AW29" s="46">
        <f t="shared" si="18"/>
        <v>0</v>
      </c>
      <c r="AX29" s="46">
        <f t="shared" si="18"/>
        <v>0</v>
      </c>
      <c r="AY29" s="46"/>
      <c r="AZ29" s="46"/>
      <c r="BA29" s="46">
        <f t="shared" si="18"/>
        <v>0</v>
      </c>
      <c r="BB29" s="46">
        <f t="shared" si="18"/>
        <v>19510.53</v>
      </c>
      <c r="BC29" s="46">
        <f t="shared" si="18"/>
        <v>0</v>
      </c>
      <c r="BD29" s="46">
        <f t="shared" si="18"/>
        <v>0</v>
      </c>
      <c r="BE29" s="46"/>
      <c r="BF29" s="46">
        <f t="shared" si="18"/>
        <v>19510.53</v>
      </c>
      <c r="BG29" s="46"/>
      <c r="BH29" s="46"/>
      <c r="BI29" s="46">
        <f t="shared" si="18"/>
        <v>19510.53</v>
      </c>
      <c r="BJ29" s="46">
        <f t="shared" si="18"/>
        <v>0</v>
      </c>
      <c r="BK29" s="46">
        <f t="shared" si="18"/>
        <v>0</v>
      </c>
      <c r="BL29" s="46">
        <f t="shared" si="18"/>
        <v>19510.53</v>
      </c>
    </row>
    <row r="30" spans="1:64" s="1" customFormat="1" ht="13.5" customHeight="1" thickTop="1" x14ac:dyDescent="0.3">
      <c r="A30" s="67"/>
      <c r="B30" s="68"/>
      <c r="C30" s="69"/>
      <c r="D30" s="2"/>
      <c r="E30" s="6"/>
      <c r="F30" s="6"/>
      <c r="G30" s="6"/>
      <c r="H30" s="6"/>
      <c r="I30" s="6"/>
      <c r="J30" s="70"/>
      <c r="K30" s="70"/>
      <c r="L30" s="70"/>
      <c r="M30" s="70"/>
      <c r="N30" s="70"/>
      <c r="O30" s="71"/>
      <c r="P30" s="71"/>
      <c r="Q30" s="71"/>
      <c r="R30" s="71"/>
      <c r="S30" s="71"/>
      <c r="T30" s="71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</row>
    <row r="31" spans="1:64" ht="13.5" customHeight="1" x14ac:dyDescent="0.3">
      <c r="A31" s="67"/>
      <c r="B31" s="68"/>
      <c r="C31" s="69"/>
      <c r="D31" s="69"/>
      <c r="E31" s="71"/>
      <c r="F31" s="71"/>
      <c r="G31" s="71"/>
      <c r="H31" s="71"/>
      <c r="I31" s="71"/>
      <c r="J31" s="70"/>
      <c r="K31" s="70"/>
      <c r="L31" s="70"/>
      <c r="M31" s="70"/>
      <c r="N31" s="70"/>
      <c r="O31" s="71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</row>
    <row r="32" spans="1:64" ht="13.5" customHeight="1" x14ac:dyDescent="0.25">
      <c r="A32" s="67"/>
      <c r="B32" s="68"/>
      <c r="C32" s="69"/>
      <c r="D32" s="69"/>
      <c r="E32" s="71"/>
      <c r="F32" s="71"/>
      <c r="G32" s="71"/>
      <c r="H32" s="71"/>
      <c r="I32" s="71"/>
      <c r="J32" s="70"/>
      <c r="K32" s="70"/>
      <c r="L32" s="9"/>
      <c r="M32" s="10" t="s">
        <v>121</v>
      </c>
      <c r="N32" s="1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9"/>
      <c r="BG32" s="9"/>
      <c r="BH32" s="9"/>
      <c r="BI32" s="10" t="s">
        <v>121</v>
      </c>
    </row>
    <row r="33" spans="1:61" ht="13.5" customHeight="1" x14ac:dyDescent="0.25">
      <c r="A33" s="67"/>
      <c r="B33" s="68"/>
      <c r="C33" s="69"/>
      <c r="D33" s="69"/>
      <c r="E33" s="72"/>
      <c r="F33" s="72"/>
      <c r="G33" s="72"/>
      <c r="H33" s="72"/>
      <c r="I33" s="72"/>
      <c r="J33" s="70"/>
      <c r="K33" s="70"/>
      <c r="L33" s="11" t="s">
        <v>145</v>
      </c>
      <c r="M33" s="9">
        <v>0</v>
      </c>
      <c r="N33" s="9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11"/>
      <c r="BG33" s="11"/>
      <c r="BH33" s="11"/>
      <c r="BI33" s="9">
        <v>0</v>
      </c>
    </row>
    <row r="34" spans="1:61" ht="13.5" customHeight="1" thickBot="1" x14ac:dyDescent="0.35">
      <c r="A34" s="67"/>
      <c r="B34" s="68"/>
      <c r="C34" s="20"/>
      <c r="D34" s="20"/>
      <c r="E34" s="72"/>
      <c r="F34" s="72"/>
      <c r="G34" s="72"/>
      <c r="H34" s="72"/>
      <c r="I34" s="72"/>
      <c r="J34" s="8"/>
      <c r="K34" s="8"/>
      <c r="L34" s="11" t="s">
        <v>122</v>
      </c>
      <c r="M34" s="60">
        <f>N29-M33</f>
        <v>0</v>
      </c>
      <c r="N34" s="5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70"/>
      <c r="BB34" s="70"/>
      <c r="BC34" s="70"/>
      <c r="BD34" s="70"/>
      <c r="BE34" s="70"/>
      <c r="BF34" s="11"/>
      <c r="BG34" s="11"/>
      <c r="BH34" s="11"/>
      <c r="BI34" s="12">
        <f>+BI29-BI33</f>
        <v>19510.53</v>
      </c>
    </row>
    <row r="35" spans="1:61" ht="13.5" customHeight="1" thickTop="1" x14ac:dyDescent="0.3">
      <c r="A35" s="67"/>
      <c r="B35" s="68"/>
      <c r="C35" s="20"/>
      <c r="D35" s="20"/>
      <c r="E35" s="72"/>
      <c r="F35" s="72"/>
      <c r="G35" s="72"/>
      <c r="H35" s="72"/>
      <c r="I35" s="72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13"/>
      <c r="BB35" s="70"/>
      <c r="BC35" s="70"/>
      <c r="BD35" s="70"/>
      <c r="BE35" s="70"/>
      <c r="BF35" s="73"/>
      <c r="BG35" s="73"/>
      <c r="BH35" s="73"/>
      <c r="BI35" s="73"/>
    </row>
    <row r="36" spans="1:61" ht="13.5" customHeight="1" x14ac:dyDescent="0.3">
      <c r="A36" s="67"/>
      <c r="B36" s="68"/>
      <c r="C36" s="20"/>
      <c r="D36" s="20"/>
      <c r="E36" s="74"/>
      <c r="F36" s="74"/>
      <c r="G36" s="74"/>
      <c r="H36" s="74"/>
      <c r="I36" s="74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</row>
    <row r="37" spans="1:61" ht="13.5" customHeight="1" x14ac:dyDescent="0.3">
      <c r="A37" s="67"/>
      <c r="B37" s="68"/>
      <c r="C37" s="20"/>
      <c r="D37" s="20"/>
      <c r="E37" s="74"/>
      <c r="F37" s="74"/>
      <c r="G37" s="74"/>
      <c r="H37" s="74"/>
      <c r="I37" s="74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</row>
    <row r="38" spans="1:61" ht="13.5" customHeight="1" x14ac:dyDescent="0.3">
      <c r="A38" s="67"/>
      <c r="B38" s="68"/>
      <c r="C38" s="20"/>
      <c r="D38" s="20"/>
      <c r="E38" s="74"/>
      <c r="F38" s="74"/>
      <c r="G38" s="74"/>
      <c r="H38" s="74"/>
      <c r="I38" s="74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</row>
    <row r="39" spans="1:61" ht="13.5" customHeight="1" x14ac:dyDescent="0.3">
      <c r="A39" s="67"/>
      <c r="B39" s="68"/>
      <c r="C39" s="20"/>
      <c r="D39" s="20"/>
      <c r="E39" s="75"/>
      <c r="F39" s="75"/>
      <c r="G39" s="75"/>
      <c r="H39" s="75"/>
      <c r="I39" s="75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</row>
    <row r="40" spans="1:61" ht="13.5" customHeight="1" x14ac:dyDescent="0.3">
      <c r="A40" s="67"/>
      <c r="B40" s="68"/>
      <c r="C40" s="20"/>
      <c r="D40" s="20"/>
      <c r="E40" s="75"/>
      <c r="F40" s="75"/>
      <c r="G40" s="75"/>
      <c r="H40" s="75"/>
      <c r="I40" s="75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</row>
    <row r="41" spans="1:61" s="5" customFormat="1" ht="13.5" customHeight="1" x14ac:dyDescent="0.3">
      <c r="A41" s="67"/>
      <c r="B41" s="68"/>
      <c r="C41" s="20"/>
      <c r="D41" s="20"/>
      <c r="E41" s="75"/>
      <c r="F41" s="75"/>
      <c r="G41" s="75"/>
      <c r="H41" s="75"/>
      <c r="I41" s="75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</row>
    <row r="42" spans="1:61" s="5" customFormat="1" ht="13.5" customHeight="1" x14ac:dyDescent="0.3">
      <c r="A42" s="67"/>
      <c r="B42" s="68"/>
      <c r="C42" s="20"/>
      <c r="D42" s="20"/>
      <c r="E42" s="75"/>
      <c r="F42" s="75"/>
      <c r="G42" s="75"/>
      <c r="H42" s="75"/>
      <c r="I42" s="75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</row>
    <row r="43" spans="1:61" s="5" customFormat="1" ht="13.5" customHeight="1" x14ac:dyDescent="0.3">
      <c r="A43" s="67"/>
      <c r="B43" s="68"/>
      <c r="C43" s="20"/>
      <c r="D43" s="20"/>
      <c r="E43" s="75"/>
      <c r="F43" s="75"/>
      <c r="G43" s="75"/>
      <c r="H43" s="75"/>
      <c r="I43" s="75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</row>
    <row r="44" spans="1:61" s="5" customFormat="1" ht="13.5" customHeight="1" x14ac:dyDescent="0.3">
      <c r="A44" s="67"/>
      <c r="B44" s="68"/>
      <c r="C44" s="20"/>
      <c r="D44" s="20"/>
      <c r="E44" s="75"/>
      <c r="F44" s="75"/>
      <c r="G44" s="75"/>
      <c r="H44" s="75"/>
      <c r="I44" s="75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</row>
    <row r="45" spans="1:61" s="5" customFormat="1" ht="13.5" customHeight="1" x14ac:dyDescent="0.3">
      <c r="A45" s="67"/>
      <c r="B45" s="68"/>
      <c r="C45" s="20"/>
      <c r="D45" s="20"/>
      <c r="E45" s="75"/>
      <c r="F45" s="75"/>
      <c r="G45" s="75"/>
      <c r="H45" s="75"/>
      <c r="I45" s="75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</row>
    <row r="46" spans="1:61" s="5" customFormat="1" ht="13.5" customHeight="1" x14ac:dyDescent="0.3">
      <c r="A46" s="67"/>
      <c r="B46" s="68"/>
      <c r="C46" s="20"/>
      <c r="D46" s="20"/>
      <c r="E46" s="75"/>
      <c r="F46" s="75"/>
      <c r="G46" s="75"/>
      <c r="H46" s="75"/>
      <c r="I46" s="75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</row>
    <row r="47" spans="1:61" s="5" customFormat="1" ht="13.5" customHeight="1" x14ac:dyDescent="0.3">
      <c r="A47" s="67"/>
      <c r="B47" s="68"/>
      <c r="C47" s="20"/>
      <c r="D47" s="20"/>
      <c r="E47" s="75"/>
      <c r="F47" s="75"/>
      <c r="G47" s="75"/>
      <c r="H47" s="75"/>
      <c r="I47" s="75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</row>
    <row r="48" spans="1:61" s="5" customFormat="1" ht="13.5" customHeight="1" x14ac:dyDescent="0.3">
      <c r="A48" s="67"/>
      <c r="B48" s="68"/>
      <c r="C48" s="20"/>
      <c r="D48" s="20"/>
      <c r="E48" s="75"/>
      <c r="F48" s="75"/>
      <c r="G48" s="75"/>
      <c r="H48" s="75"/>
      <c r="I48" s="75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</row>
    <row r="49" spans="1:61" s="5" customFormat="1" ht="13.5" customHeight="1" x14ac:dyDescent="0.3">
      <c r="A49" s="67"/>
      <c r="B49" s="68"/>
      <c r="C49" s="20"/>
      <c r="D49" s="20"/>
      <c r="E49" s="75"/>
      <c r="F49" s="75"/>
      <c r="G49" s="75"/>
      <c r="H49" s="75"/>
      <c r="I49" s="75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</row>
    <row r="50" spans="1:61" s="5" customFormat="1" ht="13.5" customHeight="1" x14ac:dyDescent="0.3">
      <c r="A50" s="67"/>
      <c r="B50" s="68"/>
      <c r="C50" s="20"/>
      <c r="D50" s="20"/>
      <c r="E50" s="75"/>
      <c r="F50" s="75"/>
      <c r="G50" s="75"/>
      <c r="H50" s="75"/>
      <c r="I50" s="75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</row>
    <row r="51" spans="1:61" s="5" customFormat="1" ht="13.5" customHeight="1" x14ac:dyDescent="0.3">
      <c r="A51" s="67"/>
      <c r="B51" s="68"/>
      <c r="C51" s="20"/>
      <c r="D51" s="20"/>
      <c r="E51" s="75"/>
      <c r="F51" s="75"/>
      <c r="G51" s="75"/>
      <c r="H51" s="75"/>
      <c r="I51" s="75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</row>
    <row r="52" spans="1:61" s="5" customFormat="1" ht="13.5" customHeight="1" x14ac:dyDescent="0.3">
      <c r="A52" s="67"/>
      <c r="B52" s="68"/>
      <c r="C52" s="20"/>
      <c r="D52" s="20"/>
      <c r="E52" s="75"/>
      <c r="F52" s="75"/>
      <c r="G52" s="75"/>
      <c r="H52" s="75"/>
      <c r="I52" s="75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</row>
    <row r="53" spans="1:61" s="5" customFormat="1" ht="13.5" customHeight="1" x14ac:dyDescent="0.3">
      <c r="A53" s="67"/>
      <c r="B53" s="68"/>
      <c r="C53" s="20"/>
      <c r="D53" s="20"/>
      <c r="E53" s="75"/>
      <c r="F53" s="75"/>
      <c r="G53" s="75"/>
      <c r="H53" s="75"/>
      <c r="I53" s="75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</row>
    <row r="54" spans="1:61" s="5" customFormat="1" ht="13.5" customHeight="1" x14ac:dyDescent="0.3">
      <c r="A54" s="67"/>
      <c r="B54" s="68"/>
      <c r="C54" s="20"/>
      <c r="D54" s="20"/>
      <c r="E54" s="75"/>
      <c r="F54" s="75"/>
      <c r="G54" s="75"/>
      <c r="H54" s="75"/>
      <c r="I54" s="75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</row>
    <row r="55" spans="1:61" s="5" customFormat="1" ht="13.5" customHeight="1" x14ac:dyDescent="0.3">
      <c r="A55" s="67"/>
      <c r="B55" s="68"/>
      <c r="C55" s="20"/>
      <c r="D55" s="20"/>
      <c r="E55" s="75"/>
      <c r="F55" s="75"/>
      <c r="G55" s="75"/>
      <c r="H55" s="75"/>
      <c r="I55" s="75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</row>
    <row r="56" spans="1:61" s="5" customFormat="1" ht="13.5" customHeight="1" x14ac:dyDescent="0.3">
      <c r="A56" s="67"/>
      <c r="B56" s="68"/>
      <c r="C56" s="20"/>
      <c r="D56" s="20"/>
      <c r="E56" s="75"/>
      <c r="F56" s="75"/>
      <c r="G56" s="75"/>
      <c r="H56" s="75"/>
      <c r="I56" s="75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</row>
    <row r="57" spans="1:61" s="5" customFormat="1" ht="13.5" customHeight="1" x14ac:dyDescent="0.3">
      <c r="A57" s="67"/>
      <c r="B57" s="68"/>
      <c r="C57" s="20"/>
      <c r="D57" s="20"/>
      <c r="E57" s="75"/>
      <c r="F57" s="75"/>
      <c r="G57" s="75"/>
      <c r="H57" s="75"/>
      <c r="I57" s="75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</row>
    <row r="58" spans="1:61" s="5" customFormat="1" ht="13.5" customHeight="1" x14ac:dyDescent="0.3">
      <c r="A58" s="67"/>
      <c r="B58" s="68"/>
      <c r="C58" s="20"/>
      <c r="D58" s="20"/>
      <c r="E58" s="75"/>
      <c r="F58" s="75"/>
      <c r="G58" s="75"/>
      <c r="H58" s="75"/>
      <c r="I58" s="75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</row>
    <row r="59" spans="1:61" s="5" customFormat="1" ht="13.5" customHeight="1" x14ac:dyDescent="0.3">
      <c r="A59" s="67"/>
      <c r="B59" s="68"/>
      <c r="C59" s="20"/>
      <c r="D59" s="20"/>
      <c r="E59" s="75"/>
      <c r="F59" s="75"/>
      <c r="G59" s="75"/>
      <c r="H59" s="75"/>
      <c r="I59" s="75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</row>
    <row r="60" spans="1:61" s="5" customFormat="1" ht="13.5" customHeight="1" x14ac:dyDescent="0.3">
      <c r="A60" s="67"/>
      <c r="B60" s="68"/>
      <c r="C60" s="20"/>
      <c r="D60" s="20"/>
      <c r="E60" s="75"/>
      <c r="F60" s="75"/>
      <c r="G60" s="75"/>
      <c r="H60" s="75"/>
      <c r="I60" s="75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</row>
    <row r="61" spans="1:61" s="5" customFormat="1" ht="13.5" customHeight="1" x14ac:dyDescent="0.3">
      <c r="A61" s="67"/>
      <c r="B61" s="68"/>
      <c r="C61" s="20"/>
      <c r="D61" s="20"/>
      <c r="E61" s="75"/>
      <c r="F61" s="75"/>
      <c r="G61" s="75"/>
      <c r="H61" s="75"/>
      <c r="I61" s="75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</row>
    <row r="62" spans="1:61" s="5" customFormat="1" ht="13.5" customHeight="1" x14ac:dyDescent="0.3">
      <c r="A62" s="67"/>
      <c r="B62" s="68"/>
      <c r="C62" s="20" t="s">
        <v>123</v>
      </c>
      <c r="D62" s="20" t="s">
        <v>124</v>
      </c>
      <c r="E62" s="75"/>
      <c r="F62" s="75"/>
      <c r="G62" s="75"/>
      <c r="H62" s="75"/>
      <c r="I62" s="75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</row>
    <row r="63" spans="1:61" s="5" customFormat="1" ht="13.5" customHeight="1" x14ac:dyDescent="0.3">
      <c r="A63" s="67"/>
      <c r="B63" s="68"/>
      <c r="C63" s="20" t="s">
        <v>125</v>
      </c>
      <c r="D63" s="20" t="s">
        <v>126</v>
      </c>
      <c r="E63" s="75"/>
      <c r="F63" s="75"/>
      <c r="G63" s="75"/>
      <c r="H63" s="75"/>
      <c r="I63" s="75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</row>
    <row r="64" spans="1:61" s="5" customFormat="1" ht="13.5" customHeight="1" x14ac:dyDescent="0.3">
      <c r="A64" s="67"/>
      <c r="B64" s="68"/>
      <c r="C64" s="20" t="s">
        <v>127</v>
      </c>
      <c r="D64" s="20" t="s">
        <v>128</v>
      </c>
      <c r="E64" s="75"/>
      <c r="F64" s="75"/>
      <c r="G64" s="75"/>
      <c r="H64" s="75"/>
      <c r="I64" s="75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</row>
    <row r="65" spans="1:61" s="5" customFormat="1" ht="13.5" customHeight="1" x14ac:dyDescent="0.3">
      <c r="A65" s="67"/>
      <c r="B65" s="68"/>
      <c r="C65" s="20" t="s">
        <v>129</v>
      </c>
      <c r="D65" s="20" t="s">
        <v>130</v>
      </c>
      <c r="E65" s="75"/>
      <c r="F65" s="75"/>
      <c r="G65" s="75"/>
      <c r="H65" s="75"/>
      <c r="I65" s="75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</row>
    <row r="66" spans="1:61" s="5" customFormat="1" ht="13.5" customHeight="1" x14ac:dyDescent="0.3">
      <c r="A66" s="67"/>
      <c r="B66" s="68"/>
      <c r="C66" s="20" t="s">
        <v>131</v>
      </c>
      <c r="D66" s="20" t="s">
        <v>132</v>
      </c>
      <c r="E66" s="75"/>
      <c r="F66" s="75"/>
      <c r="G66" s="75"/>
      <c r="H66" s="75"/>
      <c r="I66" s="75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</row>
    <row r="67" spans="1:61" s="5" customFormat="1" ht="13.5" customHeight="1" x14ac:dyDescent="0.3">
      <c r="A67" s="67"/>
      <c r="B67" s="68"/>
      <c r="C67" s="20" t="s">
        <v>133</v>
      </c>
      <c r="D67" s="20" t="s">
        <v>134</v>
      </c>
      <c r="E67" s="75"/>
      <c r="F67" s="75"/>
      <c r="G67" s="75"/>
      <c r="H67" s="75"/>
      <c r="I67" s="75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</row>
    <row r="68" spans="1:61" s="5" customFormat="1" ht="13.5" customHeight="1" x14ac:dyDescent="0.3">
      <c r="A68" s="67"/>
      <c r="B68" s="68"/>
      <c r="C68" s="20" t="s">
        <v>135</v>
      </c>
      <c r="D68" s="20" t="s">
        <v>128</v>
      </c>
      <c r="E68" s="75"/>
      <c r="F68" s="75"/>
      <c r="G68" s="75"/>
      <c r="H68" s="75"/>
      <c r="I68" s="75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</row>
    <row r="69" spans="1:61" s="5" customFormat="1" ht="13.5" customHeight="1" x14ac:dyDescent="0.3">
      <c r="A69" s="67"/>
      <c r="B69" s="68"/>
      <c r="C69" s="20" t="s">
        <v>136</v>
      </c>
      <c r="D69" s="20" t="s">
        <v>130</v>
      </c>
      <c r="E69" s="75"/>
      <c r="F69" s="75"/>
      <c r="G69" s="75"/>
      <c r="H69" s="75"/>
      <c r="I69" s="75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</row>
    <row r="70" spans="1:61" s="5" customFormat="1" ht="13.5" customHeight="1" x14ac:dyDescent="0.3">
      <c r="A70" s="67"/>
      <c r="B70" s="68"/>
      <c r="C70" s="20" t="s">
        <v>137</v>
      </c>
      <c r="D70" s="20" t="s">
        <v>132</v>
      </c>
      <c r="E70" s="75"/>
      <c r="F70" s="75"/>
      <c r="G70" s="75"/>
      <c r="H70" s="75"/>
      <c r="I70" s="75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</row>
  </sheetData>
  <mergeCells count="56">
    <mergeCell ref="A8:A10"/>
    <mergeCell ref="B8:B10"/>
    <mergeCell ref="C8:C10"/>
    <mergeCell ref="D8:D10"/>
    <mergeCell ref="E8:N8"/>
    <mergeCell ref="L10:L11"/>
    <mergeCell ref="M10:M11"/>
    <mergeCell ref="U9:X9"/>
    <mergeCell ref="Y9:Y11"/>
    <mergeCell ref="O8:O11"/>
    <mergeCell ref="I10:I11"/>
    <mergeCell ref="J10:J11"/>
    <mergeCell ref="K10:K11"/>
    <mergeCell ref="P8:Y8"/>
    <mergeCell ref="B29:D29"/>
    <mergeCell ref="AO10:AO12"/>
    <mergeCell ref="AQ10:AT10"/>
    <mergeCell ref="AU10:AX10"/>
    <mergeCell ref="AY10:AY12"/>
    <mergeCell ref="V10:V11"/>
    <mergeCell ref="W10:W11"/>
    <mergeCell ref="X10:X11"/>
    <mergeCell ref="Z10:AD10"/>
    <mergeCell ref="AE10:AI10"/>
    <mergeCell ref="AJ10:AN10"/>
    <mergeCell ref="P10:P11"/>
    <mergeCell ref="Q10:Q11"/>
    <mergeCell ref="R10:R11"/>
    <mergeCell ref="S10:S11"/>
    <mergeCell ref="T10:T11"/>
    <mergeCell ref="BL8:BL11"/>
    <mergeCell ref="C27:D27"/>
    <mergeCell ref="BF10:BF11"/>
    <mergeCell ref="BG10:BG12"/>
    <mergeCell ref="BB11:BE11"/>
    <mergeCell ref="U10:U11"/>
    <mergeCell ref="BA9:BA11"/>
    <mergeCell ref="E10:E11"/>
    <mergeCell ref="F10:F11"/>
    <mergeCell ref="G10:G11"/>
    <mergeCell ref="H10:H11"/>
    <mergeCell ref="BI8:BI11"/>
    <mergeCell ref="E9:I9"/>
    <mergeCell ref="J9:M9"/>
    <mergeCell ref="N9:N11"/>
    <mergeCell ref="P9:T9"/>
    <mergeCell ref="AQ9:AZ9"/>
    <mergeCell ref="AZ10:AZ12"/>
    <mergeCell ref="BB8:BH9"/>
    <mergeCell ref="BH10:BH12"/>
    <mergeCell ref="BJ8:BK8"/>
    <mergeCell ref="BJ9:BJ11"/>
    <mergeCell ref="BK9:BK11"/>
    <mergeCell ref="Z8:BA8"/>
    <mergeCell ref="Z9:AP9"/>
    <mergeCell ref="AP10:AP12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9C93E6-9E9F-45F6-A2E0-56CAD9DD4DD5}">
  <ds:schemaRefs>
    <ds:schemaRef ds:uri="http://schemas.microsoft.com/office/2006/metadata/properties"/>
    <ds:schemaRef ds:uri="http://schemas.microsoft.com/office/infopath/2007/PartnerControls"/>
    <ds:schemaRef ds:uri="eeee6701-d42b-43ad-bb07-b71297b85c17"/>
    <ds:schemaRef ds:uri="b011a33a-2c99-4701-b4db-0cb853519d93"/>
    <ds:schemaRef ds:uri="21b7bb5f-4836-424f-afdd-ff4121136349"/>
    <ds:schemaRef ds:uri="075dc679-e50c-4e71-bc63-87a4d8abf3d7"/>
  </ds:schemaRefs>
</ds:datastoreItem>
</file>

<file path=customXml/itemProps2.xml><?xml version="1.0" encoding="utf-8"?>
<ds:datastoreItem xmlns:ds="http://schemas.openxmlformats.org/officeDocument/2006/customXml" ds:itemID="{E9DE297B-C924-480D-80AF-F3B9E43CC1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A702F-BB66-4554-9983-42AC676C8A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2-RSP-SI</vt:lpstr>
      <vt:lpstr>'ANEXO 2-RSP-SI'!Área_de_impresión</vt:lpstr>
      <vt:lpstr>'ANEXO 2-RSP-SI'!Títulos_a_imprimir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INE133NLF</dc:creator>
  <cp:keywords/>
  <dc:description/>
  <cp:lastModifiedBy>123</cp:lastModifiedBy>
  <cp:revision/>
  <dcterms:created xsi:type="dcterms:W3CDTF">2017-08-25T18:49:45Z</dcterms:created>
  <dcterms:modified xsi:type="dcterms:W3CDTF">2022-01-11T01:43:56Z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59930800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